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 activeTab="4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Прил.3!$E$1:$E$551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Titles" localSheetId="4">Прил.9!#REF!</definedName>
    <definedName name="_xlnm.Print_Area" localSheetId="1">Прил.4!$A$1:$D$46</definedName>
    <definedName name="_xlnm.Print_Area" localSheetId="2">Прил.6!$A$1:$D$16</definedName>
  </definedNames>
  <calcPr calcId="125725"/>
</workbook>
</file>

<file path=xl/calcChain.xml><?xml version="1.0" encoding="utf-8"?>
<calcChain xmlns="http://schemas.openxmlformats.org/spreadsheetml/2006/main">
  <c r="F24" i="7"/>
  <c r="E24"/>
  <c r="D15" i="5"/>
  <c r="D36" i="4"/>
  <c r="D45"/>
  <c r="D44"/>
  <c r="D42"/>
  <c r="D41"/>
  <c r="D40"/>
  <c r="D38"/>
  <c r="D35"/>
  <c r="D34"/>
  <c r="D33"/>
  <c r="D32"/>
  <c r="D31"/>
  <c r="D30" s="1"/>
  <c r="D29"/>
  <c r="D28"/>
  <c r="D27"/>
  <c r="D26"/>
  <c r="D24"/>
  <c r="D23"/>
  <c r="D22"/>
  <c r="D20"/>
  <c r="D19"/>
  <c r="D17"/>
  <c r="D15"/>
  <c r="D14"/>
  <c r="D13"/>
  <c r="H15" i="7"/>
  <c r="C16" i="5" l="1"/>
  <c r="B16"/>
  <c r="D16" l="1"/>
  <c r="D43" i="4"/>
  <c r="C16" i="6" l="1"/>
  <c r="B16"/>
  <c r="D18" i="4" l="1"/>
  <c r="D12"/>
  <c r="D21"/>
  <c r="D25"/>
  <c r="D39"/>
  <c r="D37" l="1"/>
  <c r="D16"/>
  <c r="D46" l="1"/>
</calcChain>
</file>

<file path=xl/sharedStrings.xml><?xml version="1.0" encoding="utf-8"?>
<sst xmlns="http://schemas.openxmlformats.org/spreadsheetml/2006/main" count="2496" uniqueCount="569">
  <si>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</si>
  <si>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</si>
  <si>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</si>
  <si>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</si>
  <si>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</si>
  <si>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</si>
  <si>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</si>
  <si>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</si>
  <si>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</si>
  <si>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</si>
  <si>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</si>
  <si>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</si>
  <si>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</si>
  <si>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</si>
  <si>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</si>
  <si>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</si>
  <si>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</si>
  <si>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</si>
  <si>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</si>
  <si>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</si>
  <si>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</si>
  <si>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</si>
  <si>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</si>
  <si>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</si>
  <si>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</si>
  <si>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</si>
  <si>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</si>
  <si>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</si>
  <si>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</si>
  <si>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</si>
  <si>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</si>
  <si>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</si>
  <si>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</si>
  <si>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</si>
  <si>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</si>
  <si>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</si>
  <si>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</si>
  <si>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</si>
  <si>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</si>
  <si>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</si>
  <si>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</si>
  <si>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</si>
  <si>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</si>
  <si>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</si>
  <si>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</si>
  <si>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</si>
  <si>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</si>
  <si>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</si>
  <si>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</si>
  <si>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</si>
  <si>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</si>
  <si>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</si>
  <si>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</si>
  <si>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Приложение 4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</si>
  <si>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</si>
  <si>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</si>
  <si>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</si>
  <si>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</si>
  <si>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</si>
  <si>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</si>
  <si>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</si>
  <si>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</si>
  <si>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Приложение 9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</si>
  <si>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</si>
  <si>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</si>
  <si>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</si>
  <si>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</si>
  <si>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</si>
  <si>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</si>
  <si>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</si>
  <si>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 xml:space="preserve">муниципальные служащие </t>
  </si>
  <si>
    <t>Спорт высших достижений</t>
  </si>
  <si>
    <t>Приложение 3</t>
  </si>
  <si>
    <t>Приложение 6</t>
  </si>
  <si>
    <t>Приложение 7</t>
  </si>
  <si>
    <t>Наименование объекта</t>
  </si>
  <si>
    <t>Всего:</t>
  </si>
  <si>
    <t>Дошкольное образование</t>
  </si>
  <si>
    <t>Общее образование</t>
  </si>
  <si>
    <t>Дополнительное образование детей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</si>
  <si>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2021 год по ведомственной структуре расходов бюджета</t>
  </si>
  <si>
    <t>Код целевой статьи расходов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</si>
  <si>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2021 год по разделам и подразделам классификации расходов бюджетов                             </t>
  </si>
  <si>
    <t>Киришского муниципального района Ленинградской области за 2021 год</t>
  </si>
  <si>
    <t>План на 2021 год (тыс. рублей)</t>
  </si>
  <si>
    <t>Исполнено за 2021 год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</si>
  <si>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2021 год                                                                                                                                    </t>
  </si>
  <si>
    <t>Среднесписочная численность  за 2021 год  (чел)</t>
  </si>
  <si>
    <t>Фактические расходы на оплату труда за 2021 год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</si>
  <si>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2021 год</t>
  </si>
  <si>
    <t>Предусмотрено решением  совета депутатов от 15.12.2020 года № 15/86                ( тыс.руб.)</t>
  </si>
  <si>
    <t>Постановление главы администрации от 02.03.2021 года № 314 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</si>
  <si>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технологическое присоединение для электроснабжения объекта "Парк "Прибрежный""</t>
  </si>
  <si>
    <t>Администрация Киришского муниципального района</t>
  </si>
  <si>
    <t xml:space="preserve">Постановление главы администрации от 12.03.2021 года № 404 "О предоставления средств из резервного фонда администрации муниципального образования Киришский муниципальный район Ленинградской области"                           </t>
  </si>
  <si>
    <t>оказание услуг по оценке муниципального имущества</t>
  </si>
  <si>
    <t>Постановление от 12.04.2021 года № 622 " 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</si>
  <si>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экспертиза результата оказанной услуги по льготному изготовлению и ремонту зубных протезов отдельным категориям граждан по заключенному муниципальному контракту № 85/2021 от 29.03.2021 года.</t>
  </si>
  <si>
    <t>Постановление от 28.04.2021 года № 734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</si>
  <si>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Постановление от 25.08.2021 года № 1482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</si>
  <si>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Постановление от 09.09.2021 года № 1571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</si>
  <si>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МАУ "Спорт и молодость"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</si>
  <si>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</si>
  <si>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</si>
  <si>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</si>
  <si>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</si>
  <si>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</si>
  <si>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</si>
  <si>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</si>
  <si>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</si>
  <si>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</si>
  <si>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</si>
  <si>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</si>
  <si>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</si>
  <si>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</si>
  <si>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</si>
  <si>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</si>
  <si>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</si>
  <si>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</si>
  <si>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</si>
  <si>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</si>
  <si>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</si>
  <si>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</si>
  <si>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</si>
  <si>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</si>
  <si>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</si>
  <si>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</si>
  <si>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</si>
  <si>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</si>
  <si>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</si>
  <si>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</si>
  <si>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</si>
  <si>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</si>
  <si>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</si>
  <si>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</si>
  <si>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</si>
  <si>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</si>
  <si>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</si>
  <si>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</si>
  <si>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</si>
  <si>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</si>
  <si>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</si>
  <si>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</si>
  <si>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</si>
  <si>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</si>
  <si>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</si>
  <si>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</si>
  <si>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</si>
  <si>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</si>
  <si>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</si>
  <si>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</si>
  <si>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</si>
  <si>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</si>
  <si>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</si>
  <si>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</si>
  <si>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</si>
  <si>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</si>
  <si>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</si>
  <si>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</si>
  <si>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</si>
  <si>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</si>
  <si>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</si>
  <si>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</si>
  <si>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</si>
  <si>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</si>
  <si>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</si>
  <si>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</si>
  <si>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</si>
  <si>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</si>
  <si>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</si>
  <si>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</si>
  <si>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</si>
  <si>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</si>
  <si>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</si>
  <si>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</si>
  <si>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</si>
  <si>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</si>
  <si>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</si>
  <si>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</si>
  <si>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</si>
  <si>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</si>
  <si>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</si>
  <si>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</si>
  <si>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</si>
  <si>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</si>
  <si>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</si>
  <si>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</si>
  <si>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</si>
  <si>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</si>
  <si>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</si>
  <si>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</si>
  <si>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о социально значимых мероприятиях"</t>
  </si>
  <si>
    <t>7740400000</t>
  </si>
  <si>
    <t>Содействие информированию населения о социально значимых мероприятиях</t>
  </si>
  <si>
    <t>7740420710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</si>
  <si>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</si>
  <si>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</si>
  <si>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</si>
  <si>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</si>
  <si>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</si>
  <si>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</si>
  <si>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</si>
  <si>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</si>
  <si>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</si>
  <si>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</si>
  <si>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</si>
  <si>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</si>
  <si>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</si>
  <si>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</si>
  <si>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</si>
  <si>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</si>
  <si>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</si>
  <si>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</si>
  <si>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</si>
  <si>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</si>
  <si>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</si>
  <si>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</si>
  <si>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</si>
  <si>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</si>
  <si>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</si>
  <si>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</si>
  <si>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</si>
  <si>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</si>
  <si>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</si>
  <si>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</si>
  <si>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</si>
  <si>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</si>
  <si>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</si>
  <si>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</si>
  <si>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</si>
  <si>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</si>
  <si>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</si>
  <si>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</si>
  <si>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</si>
  <si>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</si>
  <si>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</si>
  <si>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</si>
  <si>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</si>
  <si>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</si>
  <si>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дорожных знаков</t>
  </si>
  <si>
    <t>7310120302</t>
  </si>
  <si>
    <t>Установка пешеходных ограждений</t>
  </si>
  <si>
    <t>7310120304</t>
  </si>
  <si>
    <t>Муниципальная программа "Развитие автомобильных дорог Киришского городского поселения"</t>
  </si>
  <si>
    <t>7400000000</t>
  </si>
  <si>
    <t>Основное мероприятие "Ремонт дорожного покрытия"</t>
  </si>
  <si>
    <t>7400100000</t>
  </si>
  <si>
    <t>Капитальный ремонт и ремонт дорожного покрытия автомобильных дорог общего пользования местного значения</t>
  </si>
  <si>
    <t>7400120401</t>
  </si>
  <si>
    <t>74001S0140</t>
  </si>
  <si>
    <t>74001S4200</t>
  </si>
  <si>
    <t>Основное мероприятие "Содержание и управление дорожным хозяйством"</t>
  </si>
  <si>
    <t>7400200000</t>
  </si>
  <si>
    <t>Обеспечение деятельности муниципальных казенных учреждений в сфере дорожного хозяйства</t>
  </si>
  <si>
    <t>7400220408</t>
  </si>
  <si>
    <t>Основное мероприятие "Ремонт проездов и подходов к подъездам многоквартирных жилых домов"</t>
  </si>
  <si>
    <t>7400300000</t>
  </si>
  <si>
    <t>Ремонт проездов и подходов к подъездам многоквартирных жилых домов</t>
  </si>
  <si>
    <t>7400320404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</si>
  <si>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</si>
  <si>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</si>
  <si>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</si>
  <si>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</si>
  <si>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</si>
  <si>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</si>
  <si>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</si>
  <si>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</si>
  <si>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</si>
  <si>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Непрограммные расходы в области строительства, архитектуры и градостроительства</t>
  </si>
  <si>
    <t>2110800000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</si>
  <si>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</si>
  <si>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2110821015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</si>
  <si>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</si>
  <si>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</si>
  <si>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</si>
  <si>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</si>
  <si>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</si>
  <si>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</si>
  <si>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</si>
  <si>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</si>
  <si>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</si>
  <si>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</si>
  <si>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</si>
  <si>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7110300000</t>
  </si>
  <si>
    <t>Организация и проведение ярмарочных мероприятий</t>
  </si>
  <si>
    <t>7110320103</t>
  </si>
  <si>
    <t>0500</t>
  </si>
  <si>
    <t>0501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</si>
  <si>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</si>
  <si>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</si>
  <si>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</si>
  <si>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</si>
  <si>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</si>
  <si>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</si>
  <si>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</si>
  <si>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</si>
  <si>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</si>
  <si>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</si>
  <si>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</si>
  <si>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"Реконструкция участков теплотрасс"</t>
  </si>
  <si>
    <t>7510100000</t>
  </si>
  <si>
    <t>Реконструкция трубопроводов ТС магистраль 1КМН-3ТП м-н "Ж" (участок 3аКМН-4КМН)</t>
  </si>
  <si>
    <t>7510120501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</si>
  <si>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</si>
  <si>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</si>
  <si>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</si>
  <si>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</si>
  <si>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0503</t>
  </si>
  <si>
    <t>Субсидии автономным учреждениям</t>
  </si>
  <si>
    <t>620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</si>
  <si>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</si>
  <si>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</si>
  <si>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</si>
  <si>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</si>
  <si>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</si>
  <si>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</si>
  <si>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</si>
  <si>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</si>
  <si>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</si>
  <si>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</si>
  <si>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Основное мероприятие "Реализация проектов гражданских инициатив"</t>
  </si>
  <si>
    <t>7740200000</t>
  </si>
  <si>
    <t>Реализация проектов гражданских инициатив</t>
  </si>
  <si>
    <t>77402S4660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</si>
  <si>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</si>
  <si>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</si>
  <si>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</si>
  <si>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</si>
  <si>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</si>
  <si>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</si>
  <si>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и благоустройство городских территорий</t>
  </si>
  <si>
    <t>8110120006</t>
  </si>
  <si>
    <t>Содержание городского пляжа</t>
  </si>
  <si>
    <t>8110120010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</si>
  <si>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</si>
  <si>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</si>
  <si>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</si>
  <si>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</si>
  <si>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</si>
  <si>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</si>
  <si>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</si>
  <si>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</si>
  <si>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Ремонтные работы на мемориале "Памяти павших"</t>
  </si>
  <si>
    <t>8110320017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</si>
  <si>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</si>
  <si>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</si>
  <si>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</si>
  <si>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</si>
  <si>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</si>
  <si>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</si>
  <si>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</si>
  <si>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</si>
  <si>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Основное мероприятие "Мероприятия по борьбе с борщевиком Сосновского"</t>
  </si>
  <si>
    <t>8110900000</t>
  </si>
  <si>
    <t>Мероприятия по борьбе с борщевиком Сосновского</t>
  </si>
  <si>
    <t>8110920025</t>
  </si>
  <si>
    <t>Подпрограмма "Формирование комфортной городской среды"</t>
  </si>
  <si>
    <t>8120000000</t>
  </si>
  <si>
    <t>Основное мероприятие "Благоустройство общественных территорий"</t>
  </si>
  <si>
    <t>8120200000</t>
  </si>
  <si>
    <t>Благоустройство общественных территорий</t>
  </si>
  <si>
    <t>8120220024</t>
  </si>
  <si>
    <t>81202S4800</t>
  </si>
  <si>
    <t>Основное мероприятие "Участие в федеральном проекте "Формирование комфортной городской среды""</t>
  </si>
  <si>
    <t>812F200000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</si>
  <si>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</si>
  <si>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812F254240</t>
  </si>
  <si>
    <t>812F255550</t>
  </si>
  <si>
    <t>0505</t>
  </si>
  <si>
    <t>0700</t>
  </si>
  <si>
    <t>0701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</si>
  <si>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</si>
  <si>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</si>
  <si>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</si>
  <si>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</si>
  <si>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0702</t>
  </si>
  <si>
    <t>0703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</si>
  <si>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</si>
  <si>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2110121004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</si>
  <si>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</si>
  <si>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</si>
  <si>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</si>
  <si>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</si>
  <si>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</si>
  <si>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</si>
  <si>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</si>
  <si>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</si>
  <si>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</si>
  <si>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</si>
  <si>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</si>
  <si>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77101S4330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</si>
  <si>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</si>
  <si>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</si>
  <si>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</si>
  <si>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</si>
  <si>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</si>
  <si>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</si>
  <si>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</si>
  <si>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</si>
  <si>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Реализация комплекса мер по сохранению исторической памяти</t>
  </si>
  <si>
    <t>77103S4340</t>
  </si>
  <si>
    <t>Основное мероприятие "Профилактика асоциального поведения в молодежной среде"</t>
  </si>
  <si>
    <t>7710400000</t>
  </si>
  <si>
    <t>Профилактика асоциального поведения в молодежной среде</t>
  </si>
  <si>
    <t>7710420704</t>
  </si>
  <si>
    <t>Основное мероприятие "Содействие трудовой адаптации занятости молодежи"</t>
  </si>
  <si>
    <t>7710500000</t>
  </si>
  <si>
    <t>Содействие трудовой адаптации занятости молодежи</t>
  </si>
  <si>
    <t>7710520712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</si>
  <si>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</si>
  <si>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</si>
  <si>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</si>
  <si>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</si>
  <si>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</si>
  <si>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</si>
  <si>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Другие вопросы в области образования</t>
  </si>
  <si>
    <t>0709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</si>
  <si>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</si>
  <si>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</si>
  <si>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</si>
  <si>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</si>
  <si>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</si>
  <si>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</si>
  <si>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</si>
  <si>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</si>
  <si>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</si>
  <si>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</si>
  <si>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</si>
  <si>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</si>
  <si>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</si>
  <si>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</si>
  <si>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</si>
  <si>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</si>
  <si>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</si>
  <si>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</si>
  <si>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</si>
  <si>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</si>
  <si>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</si>
  <si>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</si>
  <si>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</si>
  <si>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</si>
  <si>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</si>
  <si>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</si>
  <si>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</si>
  <si>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</si>
  <si>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</si>
  <si>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</si>
  <si>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</si>
  <si>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</si>
  <si>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</si>
  <si>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</si>
  <si>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</si>
  <si>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</si>
  <si>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</si>
  <si>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</si>
  <si>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</si>
  <si>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</si>
  <si>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</si>
  <si>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</si>
  <si>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</si>
  <si>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</si>
  <si>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</si>
  <si>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Основное мероприятие "Обеспечение транспортными услугами"</t>
  </si>
  <si>
    <t>7210300000</t>
  </si>
  <si>
    <t>Транспортные услуги по доставке детей на новогодние елки, областные праздники и др.</t>
  </si>
  <si>
    <t>7210320203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</si>
  <si>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</si>
  <si>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</si>
  <si>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</si>
  <si>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</si>
  <si>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детьми-инвалидами"</t>
  </si>
  <si>
    <t>7210600000</t>
  </si>
  <si>
    <t>Материальная помощь семьям с детьми-инвалидами</t>
  </si>
  <si>
    <t>7210620206</t>
  </si>
  <si>
    <t>Основное мероприятие "Материальная помощь семьям с детьми-инвалидами, находящимся на постельном режиме"</t>
  </si>
  <si>
    <t>7210700000</t>
  </si>
  <si>
    <t>Материальная помощь семьям с детьми-инвалидами, находящимся на постельном режиме</t>
  </si>
  <si>
    <t>7210720207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</si>
  <si>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</si>
  <si>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</si>
  <si>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</si>
  <si>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</si>
  <si>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многодетным семьям"</t>
  </si>
  <si>
    <t>7210900000</t>
  </si>
  <si>
    <t>Материальная помощь многодетным семьям</t>
  </si>
  <si>
    <t>7210920209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</si>
  <si>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</si>
  <si>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</si>
  <si>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</si>
  <si>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</si>
  <si>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</si>
  <si>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</si>
  <si>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</si>
  <si>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</si>
  <si>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</si>
  <si>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</si>
  <si>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</si>
  <si>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</si>
  <si>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</si>
  <si>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</si>
  <si>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</si>
  <si>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</si>
  <si>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</si>
  <si>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</si>
  <si>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</si>
  <si>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</si>
  <si>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</si>
  <si>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</si>
  <si>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</si>
  <si>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</si>
  <si>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Социальные выплаты гражданам, кроме публичных нормативных социальных выплат</t>
  </si>
  <si>
    <t>320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</si>
  <si>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</si>
  <si>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</si>
  <si>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</si>
  <si>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</si>
  <si>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</si>
  <si>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</si>
  <si>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</si>
  <si>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</si>
  <si>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</si>
  <si>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</si>
  <si>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</si>
  <si>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</si>
  <si>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</si>
  <si>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</si>
  <si>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</si>
  <si>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</si>
  <si>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</si>
  <si>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</si>
  <si>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</si>
  <si>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</si>
  <si>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</si>
  <si>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</si>
  <si>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</si>
  <si>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</si>
  <si>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</si>
  <si>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</si>
  <si>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Премии и гранты</t>
  </si>
  <si>
    <t>350</t>
  </si>
  <si>
    <t>Основное мероприятие "Участие в федеральном проекте "Спорт - норма жизни"</t>
  </si>
  <si>
    <t>780P500000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</si>
  <si>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</si>
  <si>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780P574600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</si>
  <si>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</si>
  <si>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</si>
  <si>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</si>
  <si>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</si>
  <si>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</si>
  <si>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</si>
  <si>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</si>
  <si>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</si>
  <si>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1100055490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</si>
  <si>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</si>
  <si>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</si>
  <si>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</si>
  <si>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</si>
  <si>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</si>
  <si>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</si>
  <si>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</si>
  <si>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Иные выплаты населению</t>
  </si>
  <si>
    <t>360</t>
  </si>
  <si>
    <t>Постановление от 21.10.2021 года № 1830  "О предоставлении средств из резервного фонда  администрации муниципального образования Киришский муниципальный район Ленинградской области"</t>
  </si>
  <si>
    <t>Постановление от 15.11.2021 г. № 1969 "О предоставлении средств из резервного фонда администрации МО Киришский муниципальный район Ленинградской области "</t>
  </si>
  <si>
    <t>выполнение работ по устройству площадки для выгула и дрессировки собак в рамках благоустройства общественной территории "Парк "Прибрежный" - 1 очередь освоения"</t>
  </si>
  <si>
    <t>проведение экспертизы в соответствии с Определением Ленинградского областного суда по делу № 3а-352/2021 от 13.09.2021года</t>
  </si>
  <si>
    <t>использование специального оборудования и техники при оказании услуг по художественному оформлению фасада арт-объекта (бывшая водонапорная башня) в рамках благоустройства общественной территории "Парк Прибрежый"- 1 очередь освоения"</t>
  </si>
  <si>
    <t>Предусмотрено решением  совета депутатов от 15.12.2020 года № 15/86 (с изменениями от 26.01.2021 года № 16/92, от 25.05.2021 года № 20/115, от 28.09.2021 года № 22/125, от 14.12.2021 года № 25/139) (тыс.руб.)</t>
  </si>
  <si>
    <t>оказание услуг по обращению с твердыми коммунальными отходами в жилых помещениях освобожденного муниципального жилищного фонда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</si>
</sst>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9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43" fontId="2" fillId="0" borderId="1" xfId="2" applyNumberFormat="1" applyFont="1" applyBorder="1" applyAlignment="1">
      <alignment horizontal="center"/>
    </xf>
    <xf numFmtId="43" fontId="2" fillId="0" borderId="1" xfId="2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164" fontId="3" fillId="3" borderId="0" xfId="1" applyFont="1" applyFill="1" applyAlignment="1">
      <alignment horizontal="right" vertical="center"/>
    </xf>
    <xf numFmtId="0" fontId="3" fillId="3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164" fontId="3" fillId="3" borderId="0" xfId="1" applyFont="1" applyFill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3" borderId="1" xfId="2" applyFont="1" applyFill="1" applyBorder="1" applyAlignment="1">
      <alignment horizontal="left" vertical="center" wrapText="1"/>
    </xf>
    <xf numFmtId="2" fontId="3" fillId="0" borderId="1" xfId="3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/>
  </cellXfs>
  <cellStyles count="4">
    <cellStyle name="Денежный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551"/>
  <sheetViews>
    <sheetView showGridLines="0" zoomScaleNormal="100" zoomScaleSheetLayoutView="120" workbookViewId="0">
      <selection activeCell="G559" sqref="G559"/>
    </sheetView>
  </sheetViews>
  <sheetFormatPr defaultRowHeight="12.75" customHeight="1"/>
  <cols>
    <col min="1" max="1" width="68.5703125" style="3" customWidth="1"/>
    <col min="2" max="2" width="15.5703125" style="3" customWidth="1"/>
    <col min="3" max="3" width="12" style="3" customWidth="1"/>
    <col min="4" max="4" width="15" style="3" customWidth="1"/>
    <col min="5" max="5" width="10.42578125" style="3" customWidth="1"/>
    <col min="6" max="6" width="12.28515625" style="2" customWidth="1"/>
    <col min="7" max="7" width="9.140625" style="3" customWidth="1"/>
    <col min="8" max="8" width="18.7109375" style="3" customWidth="1"/>
    <col min="9" max="16384" width="9.140625" style="3"/>
  </cols>
  <sheetData>
    <row r="1" spans="1:6" ht="15.75">
      <c r="A1" s="76" t="s">
        <v>72</v>
      </c>
      <c r="B1" s="76"/>
      <c r="C1" s="76"/>
      <c r="D1" s="76"/>
      <c r="E1" s="76"/>
      <c r="F1" s="76"/>
    </row>
    <row r="2" spans="1:6" ht="15.75">
      <c r="A2" s="33"/>
      <c r="B2" s="33"/>
      <c r="C2" s="33"/>
      <c r="D2" s="33"/>
      <c r="E2" s="33"/>
      <c r="F2" s="31" t="s">
        <v>50</v>
      </c>
    </row>
    <row r="3" spans="1:6" ht="15.75">
      <c r="A3" s="53"/>
      <c r="B3" s="53"/>
      <c r="C3" s="53"/>
      <c r="D3" s="53"/>
      <c r="E3" s="53"/>
      <c r="F3" s="31" t="s">
        <v>51</v>
      </c>
    </row>
    <row r="4" spans="1:6" ht="15.75">
      <c r="A4" s="53"/>
      <c r="B4" s="53"/>
      <c r="C4" s="53"/>
      <c r="D4" s="53"/>
      <c r="E4" s="53"/>
      <c r="F4" s="31" t="s">
        <v>54</v>
      </c>
    </row>
    <row r="5" spans="1:6" ht="15.75">
      <c r="A5" s="53"/>
      <c r="B5" s="53"/>
      <c r="C5" s="53"/>
      <c r="D5" s="53"/>
      <c r="E5" s="53"/>
      <c r="F5" s="31" t="s">
        <v>52</v>
      </c>
    </row>
    <row r="6" spans="1:6" ht="15.75">
      <c r="A6" s="43"/>
      <c r="B6" s="44"/>
      <c r="C6" s="44"/>
      <c r="D6" s="45"/>
      <c r="E6" s="45"/>
      <c r="F6" s="31"/>
    </row>
    <row r="7" spans="1:6" ht="15.75">
      <c r="A7" s="43"/>
      <c r="B7" s="44"/>
      <c r="C7" s="44"/>
      <c r="D7" s="45"/>
      <c r="E7" s="45"/>
      <c r="F7" s="45"/>
    </row>
    <row r="8" spans="1:6" ht="15.75">
      <c r="A8" s="43"/>
      <c r="B8" s="44"/>
      <c r="C8" s="44"/>
      <c r="D8" s="45"/>
      <c r="E8" s="45"/>
      <c r="F8" s="45"/>
    </row>
    <row r="9" spans="1:6" ht="15.75">
      <c r="A9" s="77" t="s">
        <v>80</v>
      </c>
      <c r="B9" s="77"/>
      <c r="C9" s="77"/>
      <c r="D9" s="77"/>
      <c r="E9" s="77"/>
      <c r="F9" s="77"/>
    </row>
    <row r="10" spans="1:6" ht="15.75">
      <c r="A10" s="77"/>
      <c r="B10" s="77"/>
      <c r="C10" s="77"/>
      <c r="D10" s="77"/>
      <c r="E10" s="77"/>
      <c r="F10" s="77"/>
    </row>
    <row r="11" spans="1:6" ht="15.75">
      <c r="A11" s="77"/>
      <c r="B11" s="77"/>
      <c r="C11" s="77"/>
      <c r="D11" s="77"/>
      <c r="E11" s="77"/>
      <c r="F11" s="77"/>
    </row>
    <row r="12" spans="1:6" ht="15.75">
      <c r="A12" s="46"/>
      <c r="B12" s="46"/>
      <c r="C12" s="46"/>
      <c r="D12" s="46"/>
      <c r="E12" s="46"/>
      <c r="F12" s="46"/>
    </row>
    <row r="13" spans="1:6" ht="63">
      <c r="A13" s="47" t="s">
        <v>28</v>
      </c>
      <c r="B13" s="48" t="s">
        <v>55</v>
      </c>
      <c r="C13" s="48" t="s">
        <v>56</v>
      </c>
      <c r="D13" s="49" t="s">
        <v>81</v>
      </c>
      <c r="E13" s="48" t="s">
        <v>57</v>
      </c>
      <c r="F13" s="50" t="s">
        <v>58</v>
      </c>
    </row>
    <row r="14" spans="1:6" ht="47.25">
      <c r="A14" s="55" t="s">
        <v>102</v>
      </c>
      <c r="B14" s="56" t="s">
        <v>103</v>
      </c>
      <c r="C14" s="56"/>
      <c r="D14" s="56"/>
      <c r="E14" s="56"/>
      <c r="F14" s="57">
        <v>812498.08</v>
      </c>
    </row>
    <row r="15" spans="1:6" ht="15.75">
      <c r="A15" s="55" t="s">
        <v>0</v>
      </c>
      <c r="B15" s="56" t="s">
        <v>103</v>
      </c>
      <c r="C15" s="56" t="s">
        <v>104</v>
      </c>
      <c r="D15" s="56"/>
      <c r="E15" s="56"/>
      <c r="F15" s="57">
        <v>23018.81</v>
      </c>
    </row>
    <row r="16" spans="1:6" ht="31.5">
      <c r="A16" s="55" t="s">
        <v>1</v>
      </c>
      <c r="B16" s="56" t="s">
        <v>103</v>
      </c>
      <c r="C16" s="56" t="s">
        <v>105</v>
      </c>
      <c r="D16" s="56"/>
      <c r="E16" s="56"/>
      <c r="F16" s="57">
        <v>10049.01</v>
      </c>
    </row>
    <row r="17" spans="1:6" ht="15.75">
      <c r="A17" s="55" t="s">
        <v>106</v>
      </c>
      <c r="B17" s="56" t="s">
        <v>103</v>
      </c>
      <c r="C17" s="56" t="s">
        <v>105</v>
      </c>
      <c r="D17" s="56" t="s">
        <v>107</v>
      </c>
      <c r="E17" s="56"/>
      <c r="F17" s="57">
        <v>9675.5400000000009</v>
      </c>
    </row>
    <row r="18" spans="1:6" ht="47.25">
      <c r="A18" s="55" t="s">
        <v>108</v>
      </c>
      <c r="B18" s="56" t="s">
        <v>103</v>
      </c>
      <c r="C18" s="56" t="s">
        <v>105</v>
      </c>
      <c r="D18" s="56" t="s">
        <v>109</v>
      </c>
      <c r="E18" s="56"/>
      <c r="F18" s="57">
        <v>9675.5400000000009</v>
      </c>
    </row>
    <row r="19" spans="1:6" ht="47.25">
      <c r="A19" s="55" t="s">
        <v>110</v>
      </c>
      <c r="B19" s="56" t="s">
        <v>103</v>
      </c>
      <c r="C19" s="56" t="s">
        <v>105</v>
      </c>
      <c r="D19" s="56" t="s">
        <v>111</v>
      </c>
      <c r="E19" s="56"/>
      <c r="F19" s="57">
        <v>9675.5400000000009</v>
      </c>
    </row>
    <row r="20" spans="1:6" ht="94.5">
      <c r="A20" s="58" t="s">
        <v>112</v>
      </c>
      <c r="B20" s="56" t="s">
        <v>103</v>
      </c>
      <c r="C20" s="56" t="s">
        <v>105</v>
      </c>
      <c r="D20" s="56" t="s">
        <v>113</v>
      </c>
      <c r="E20" s="56"/>
      <c r="F20" s="57">
        <v>5992.07</v>
      </c>
    </row>
    <row r="21" spans="1:6" ht="15.75">
      <c r="A21" s="55" t="s">
        <v>114</v>
      </c>
      <c r="B21" s="56" t="s">
        <v>103</v>
      </c>
      <c r="C21" s="56" t="s">
        <v>105</v>
      </c>
      <c r="D21" s="56" t="s">
        <v>113</v>
      </c>
      <c r="E21" s="56" t="s">
        <v>115</v>
      </c>
      <c r="F21" s="57">
        <v>5992.07</v>
      </c>
    </row>
    <row r="22" spans="1:6" ht="15.75">
      <c r="A22" s="55" t="s">
        <v>116</v>
      </c>
      <c r="B22" s="56" t="s">
        <v>103</v>
      </c>
      <c r="C22" s="56" t="s">
        <v>105</v>
      </c>
      <c r="D22" s="56" t="s">
        <v>113</v>
      </c>
      <c r="E22" s="56" t="s">
        <v>117</v>
      </c>
      <c r="F22" s="57">
        <v>5992.07</v>
      </c>
    </row>
    <row r="23" spans="1:6" ht="110.25">
      <c r="A23" s="58" t="s">
        <v>118</v>
      </c>
      <c r="B23" s="56" t="s">
        <v>103</v>
      </c>
      <c r="C23" s="56" t="s">
        <v>105</v>
      </c>
      <c r="D23" s="56" t="s">
        <v>119</v>
      </c>
      <c r="E23" s="56"/>
      <c r="F23" s="57">
        <v>3683.47</v>
      </c>
    </row>
    <row r="24" spans="1:6" ht="15.75">
      <c r="A24" s="55" t="s">
        <v>114</v>
      </c>
      <c r="B24" s="56" t="s">
        <v>103</v>
      </c>
      <c r="C24" s="56" t="s">
        <v>105</v>
      </c>
      <c r="D24" s="56" t="s">
        <v>119</v>
      </c>
      <c r="E24" s="56" t="s">
        <v>115</v>
      </c>
      <c r="F24" s="57">
        <v>3683.47</v>
      </c>
    </row>
    <row r="25" spans="1:6" ht="15.75">
      <c r="A25" s="55" t="s">
        <v>116</v>
      </c>
      <c r="B25" s="56" t="s">
        <v>103</v>
      </c>
      <c r="C25" s="56" t="s">
        <v>105</v>
      </c>
      <c r="D25" s="56" t="s">
        <v>119</v>
      </c>
      <c r="E25" s="56" t="s">
        <v>117</v>
      </c>
      <c r="F25" s="57">
        <v>3683.47</v>
      </c>
    </row>
    <row r="26" spans="1:6" ht="47.25">
      <c r="A26" s="55" t="s">
        <v>120</v>
      </c>
      <c r="B26" s="56" t="s">
        <v>103</v>
      </c>
      <c r="C26" s="56" t="s">
        <v>105</v>
      </c>
      <c r="D26" s="56" t="s">
        <v>121</v>
      </c>
      <c r="E26" s="56"/>
      <c r="F26" s="57">
        <v>373.47</v>
      </c>
    </row>
    <row r="27" spans="1:6" ht="31.5">
      <c r="A27" s="55" t="s">
        <v>122</v>
      </c>
      <c r="B27" s="56" t="s">
        <v>103</v>
      </c>
      <c r="C27" s="56" t="s">
        <v>105</v>
      </c>
      <c r="D27" s="56" t="s">
        <v>123</v>
      </c>
      <c r="E27" s="56"/>
      <c r="F27" s="57">
        <v>373.47</v>
      </c>
    </row>
    <row r="28" spans="1:6" ht="63">
      <c r="A28" s="55" t="s">
        <v>124</v>
      </c>
      <c r="B28" s="56" t="s">
        <v>103</v>
      </c>
      <c r="C28" s="56" t="s">
        <v>105</v>
      </c>
      <c r="D28" s="56" t="s">
        <v>125</v>
      </c>
      <c r="E28" s="56"/>
      <c r="F28" s="57">
        <v>373.47</v>
      </c>
    </row>
    <row r="29" spans="1:6" ht="94.5">
      <c r="A29" s="58" t="s">
        <v>126</v>
      </c>
      <c r="B29" s="56" t="s">
        <v>103</v>
      </c>
      <c r="C29" s="56" t="s">
        <v>105</v>
      </c>
      <c r="D29" s="56" t="s">
        <v>127</v>
      </c>
      <c r="E29" s="56"/>
      <c r="F29" s="57">
        <v>373.47</v>
      </c>
    </row>
    <row r="30" spans="1:6" ht="15.75">
      <c r="A30" s="55" t="s">
        <v>114</v>
      </c>
      <c r="B30" s="56" t="s">
        <v>103</v>
      </c>
      <c r="C30" s="56" t="s">
        <v>105</v>
      </c>
      <c r="D30" s="56" t="s">
        <v>127</v>
      </c>
      <c r="E30" s="56" t="s">
        <v>115</v>
      </c>
      <c r="F30" s="57">
        <v>373.47</v>
      </c>
    </row>
    <row r="31" spans="1:6" ht="15.75">
      <c r="A31" s="55" t="s">
        <v>116</v>
      </c>
      <c r="B31" s="56" t="s">
        <v>103</v>
      </c>
      <c r="C31" s="56" t="s">
        <v>105</v>
      </c>
      <c r="D31" s="56" t="s">
        <v>127</v>
      </c>
      <c r="E31" s="56" t="s">
        <v>117</v>
      </c>
      <c r="F31" s="57">
        <v>373.47</v>
      </c>
    </row>
    <row r="32" spans="1:6" ht="15.75">
      <c r="A32" s="55" t="s">
        <v>2</v>
      </c>
      <c r="B32" s="56" t="s">
        <v>103</v>
      </c>
      <c r="C32" s="56" t="s">
        <v>128</v>
      </c>
      <c r="D32" s="56"/>
      <c r="E32" s="56"/>
      <c r="F32" s="57">
        <v>12969.8</v>
      </c>
    </row>
    <row r="33" spans="1:6" ht="15.75">
      <c r="A33" s="55" t="s">
        <v>106</v>
      </c>
      <c r="B33" s="56" t="s">
        <v>103</v>
      </c>
      <c r="C33" s="56" t="s">
        <v>128</v>
      </c>
      <c r="D33" s="56" t="s">
        <v>107</v>
      </c>
      <c r="E33" s="56"/>
      <c r="F33" s="57">
        <v>6897.29</v>
      </c>
    </row>
    <row r="34" spans="1:6" ht="47.25">
      <c r="A34" s="55" t="s">
        <v>108</v>
      </c>
      <c r="B34" s="56" t="s">
        <v>103</v>
      </c>
      <c r="C34" s="56" t="s">
        <v>128</v>
      </c>
      <c r="D34" s="56" t="s">
        <v>109</v>
      </c>
      <c r="E34" s="56"/>
      <c r="F34" s="57">
        <v>6897.29</v>
      </c>
    </row>
    <row r="35" spans="1:6" ht="15.75">
      <c r="A35" s="55" t="s">
        <v>129</v>
      </c>
      <c r="B35" s="56" t="s">
        <v>103</v>
      </c>
      <c r="C35" s="56" t="s">
        <v>128</v>
      </c>
      <c r="D35" s="56" t="s">
        <v>130</v>
      </c>
      <c r="E35" s="56"/>
      <c r="F35" s="57">
        <v>126.93</v>
      </c>
    </row>
    <row r="36" spans="1:6" ht="78.75">
      <c r="A36" s="55" t="s">
        <v>131</v>
      </c>
      <c r="B36" s="56" t="s">
        <v>103</v>
      </c>
      <c r="C36" s="56" t="s">
        <v>128</v>
      </c>
      <c r="D36" s="56" t="s">
        <v>132</v>
      </c>
      <c r="E36" s="56"/>
      <c r="F36" s="57">
        <v>126.93</v>
      </c>
    </row>
    <row r="37" spans="1:6" ht="31.5">
      <c r="A37" s="55" t="s">
        <v>133</v>
      </c>
      <c r="B37" s="56" t="s">
        <v>103</v>
      </c>
      <c r="C37" s="56" t="s">
        <v>128</v>
      </c>
      <c r="D37" s="56" t="s">
        <v>132</v>
      </c>
      <c r="E37" s="56" t="s">
        <v>134</v>
      </c>
      <c r="F37" s="57">
        <v>41.93</v>
      </c>
    </row>
    <row r="38" spans="1:6" ht="31.5">
      <c r="A38" s="55" t="s">
        <v>135</v>
      </c>
      <c r="B38" s="56" t="s">
        <v>103</v>
      </c>
      <c r="C38" s="56" t="s">
        <v>128</v>
      </c>
      <c r="D38" s="56" t="s">
        <v>132</v>
      </c>
      <c r="E38" s="56" t="s">
        <v>136</v>
      </c>
      <c r="F38" s="57">
        <v>41.93</v>
      </c>
    </row>
    <row r="39" spans="1:6" ht="15.75">
      <c r="A39" s="55" t="s">
        <v>137</v>
      </c>
      <c r="B39" s="56" t="s">
        <v>103</v>
      </c>
      <c r="C39" s="56" t="s">
        <v>128</v>
      </c>
      <c r="D39" s="56" t="s">
        <v>132</v>
      </c>
      <c r="E39" s="56" t="s">
        <v>138</v>
      </c>
      <c r="F39" s="57">
        <v>85</v>
      </c>
    </row>
    <row r="40" spans="1:6" ht="15.75">
      <c r="A40" s="55" t="s">
        <v>139</v>
      </c>
      <c r="B40" s="56" t="s">
        <v>103</v>
      </c>
      <c r="C40" s="56" t="s">
        <v>128</v>
      </c>
      <c r="D40" s="56" t="s">
        <v>132</v>
      </c>
      <c r="E40" s="56" t="s">
        <v>140</v>
      </c>
      <c r="F40" s="57">
        <v>85</v>
      </c>
    </row>
    <row r="41" spans="1:6" ht="15.75">
      <c r="A41" s="55" t="s">
        <v>141</v>
      </c>
      <c r="B41" s="56" t="s">
        <v>103</v>
      </c>
      <c r="C41" s="56" t="s">
        <v>128</v>
      </c>
      <c r="D41" s="56" t="s">
        <v>142</v>
      </c>
      <c r="E41" s="56"/>
      <c r="F41" s="57">
        <v>4553.63</v>
      </c>
    </row>
    <row r="42" spans="1:6" ht="78.75">
      <c r="A42" s="55" t="s">
        <v>143</v>
      </c>
      <c r="B42" s="56" t="s">
        <v>103</v>
      </c>
      <c r="C42" s="56" t="s">
        <v>128</v>
      </c>
      <c r="D42" s="56" t="s">
        <v>144</v>
      </c>
      <c r="E42" s="56"/>
      <c r="F42" s="57">
        <v>4553.63</v>
      </c>
    </row>
    <row r="43" spans="1:6" ht="63">
      <c r="A43" s="55" t="s">
        <v>145</v>
      </c>
      <c r="B43" s="56" t="s">
        <v>103</v>
      </c>
      <c r="C43" s="56" t="s">
        <v>128</v>
      </c>
      <c r="D43" s="56" t="s">
        <v>144</v>
      </c>
      <c r="E43" s="56" t="s">
        <v>146</v>
      </c>
      <c r="F43" s="57">
        <v>4368.1400000000003</v>
      </c>
    </row>
    <row r="44" spans="1:6" ht="15.75">
      <c r="A44" s="55" t="s">
        <v>147</v>
      </c>
      <c r="B44" s="56" t="s">
        <v>103</v>
      </c>
      <c r="C44" s="56" t="s">
        <v>128</v>
      </c>
      <c r="D44" s="56" t="s">
        <v>144</v>
      </c>
      <c r="E44" s="56" t="s">
        <v>148</v>
      </c>
      <c r="F44" s="57">
        <v>4368.1400000000003</v>
      </c>
    </row>
    <row r="45" spans="1:6" ht="31.5">
      <c r="A45" s="55" t="s">
        <v>133</v>
      </c>
      <c r="B45" s="56" t="s">
        <v>103</v>
      </c>
      <c r="C45" s="56" t="s">
        <v>128</v>
      </c>
      <c r="D45" s="56" t="s">
        <v>144</v>
      </c>
      <c r="E45" s="56" t="s">
        <v>134</v>
      </c>
      <c r="F45" s="57">
        <v>185.49</v>
      </c>
    </row>
    <row r="46" spans="1:6" ht="31.5">
      <c r="A46" s="55" t="s">
        <v>135</v>
      </c>
      <c r="B46" s="56" t="s">
        <v>103</v>
      </c>
      <c r="C46" s="56" t="s">
        <v>128</v>
      </c>
      <c r="D46" s="56" t="s">
        <v>144</v>
      </c>
      <c r="E46" s="56" t="s">
        <v>136</v>
      </c>
      <c r="F46" s="57">
        <v>185.49</v>
      </c>
    </row>
    <row r="47" spans="1:6" ht="31.5">
      <c r="A47" s="55" t="s">
        <v>149</v>
      </c>
      <c r="B47" s="56" t="s">
        <v>103</v>
      </c>
      <c r="C47" s="56" t="s">
        <v>128</v>
      </c>
      <c r="D47" s="56" t="s">
        <v>150</v>
      </c>
      <c r="E47" s="56"/>
      <c r="F47" s="57">
        <v>1871.14</v>
      </c>
    </row>
    <row r="48" spans="1:6" ht="47.25">
      <c r="A48" s="55" t="s">
        <v>151</v>
      </c>
      <c r="B48" s="56" t="s">
        <v>103</v>
      </c>
      <c r="C48" s="56" t="s">
        <v>128</v>
      </c>
      <c r="D48" s="56" t="s">
        <v>152</v>
      </c>
      <c r="E48" s="56"/>
      <c r="F48" s="57">
        <v>1476.46</v>
      </c>
    </row>
    <row r="49" spans="1:6" ht="31.5">
      <c r="A49" s="55" t="s">
        <v>133</v>
      </c>
      <c r="B49" s="56" t="s">
        <v>103</v>
      </c>
      <c r="C49" s="56" t="s">
        <v>128</v>
      </c>
      <c r="D49" s="56" t="s">
        <v>152</v>
      </c>
      <c r="E49" s="56" t="s">
        <v>134</v>
      </c>
      <c r="F49" s="57">
        <v>1476.46</v>
      </c>
    </row>
    <row r="50" spans="1:6" ht="31.5">
      <c r="A50" s="55" t="s">
        <v>135</v>
      </c>
      <c r="B50" s="56" t="s">
        <v>103</v>
      </c>
      <c r="C50" s="56" t="s">
        <v>128</v>
      </c>
      <c r="D50" s="56" t="s">
        <v>152</v>
      </c>
      <c r="E50" s="56" t="s">
        <v>136</v>
      </c>
      <c r="F50" s="57">
        <v>1476.46</v>
      </c>
    </row>
    <row r="51" spans="1:6" ht="63">
      <c r="A51" s="55" t="s">
        <v>153</v>
      </c>
      <c r="B51" s="56" t="s">
        <v>103</v>
      </c>
      <c r="C51" s="56" t="s">
        <v>128</v>
      </c>
      <c r="D51" s="56" t="s">
        <v>154</v>
      </c>
      <c r="E51" s="56"/>
      <c r="F51" s="57">
        <v>148.03</v>
      </c>
    </row>
    <row r="52" spans="1:6" ht="31.5">
      <c r="A52" s="55" t="s">
        <v>133</v>
      </c>
      <c r="B52" s="56" t="s">
        <v>103</v>
      </c>
      <c r="C52" s="56" t="s">
        <v>128</v>
      </c>
      <c r="D52" s="56" t="s">
        <v>154</v>
      </c>
      <c r="E52" s="56" t="s">
        <v>134</v>
      </c>
      <c r="F52" s="57">
        <v>148.03</v>
      </c>
    </row>
    <row r="53" spans="1:6" ht="31.5">
      <c r="A53" s="55" t="s">
        <v>135</v>
      </c>
      <c r="B53" s="56" t="s">
        <v>103</v>
      </c>
      <c r="C53" s="56" t="s">
        <v>128</v>
      </c>
      <c r="D53" s="56" t="s">
        <v>154</v>
      </c>
      <c r="E53" s="56" t="s">
        <v>136</v>
      </c>
      <c r="F53" s="57">
        <v>148.03</v>
      </c>
    </row>
    <row r="54" spans="1:6" ht="63">
      <c r="A54" s="55" t="s">
        <v>155</v>
      </c>
      <c r="B54" s="56" t="s">
        <v>103</v>
      </c>
      <c r="C54" s="56" t="s">
        <v>128</v>
      </c>
      <c r="D54" s="56" t="s">
        <v>156</v>
      </c>
      <c r="E54" s="56"/>
      <c r="F54" s="57">
        <v>246.65</v>
      </c>
    </row>
    <row r="55" spans="1:6" ht="31.5">
      <c r="A55" s="55" t="s">
        <v>133</v>
      </c>
      <c r="B55" s="56" t="s">
        <v>103</v>
      </c>
      <c r="C55" s="56" t="s">
        <v>128</v>
      </c>
      <c r="D55" s="56" t="s">
        <v>156</v>
      </c>
      <c r="E55" s="56" t="s">
        <v>134</v>
      </c>
      <c r="F55" s="57">
        <v>246.65</v>
      </c>
    </row>
    <row r="56" spans="1:6" ht="31.5">
      <c r="A56" s="55" t="s">
        <v>135</v>
      </c>
      <c r="B56" s="56" t="s">
        <v>103</v>
      </c>
      <c r="C56" s="56" t="s">
        <v>128</v>
      </c>
      <c r="D56" s="56" t="s">
        <v>156</v>
      </c>
      <c r="E56" s="56" t="s">
        <v>136</v>
      </c>
      <c r="F56" s="57">
        <v>246.65</v>
      </c>
    </row>
    <row r="57" spans="1:6" ht="31.5">
      <c r="A57" s="55" t="s">
        <v>157</v>
      </c>
      <c r="B57" s="56" t="s">
        <v>103</v>
      </c>
      <c r="C57" s="56" t="s">
        <v>128</v>
      </c>
      <c r="D57" s="56" t="s">
        <v>158</v>
      </c>
      <c r="E57" s="56"/>
      <c r="F57" s="57">
        <v>345.59</v>
      </c>
    </row>
    <row r="58" spans="1:6" ht="63">
      <c r="A58" s="55" t="s">
        <v>159</v>
      </c>
      <c r="B58" s="56" t="s">
        <v>103</v>
      </c>
      <c r="C58" s="56" t="s">
        <v>128</v>
      </c>
      <c r="D58" s="56" t="s">
        <v>160</v>
      </c>
      <c r="E58" s="56"/>
      <c r="F58" s="57">
        <v>345.59</v>
      </c>
    </row>
    <row r="59" spans="1:6" ht="31.5">
      <c r="A59" s="55" t="s">
        <v>133</v>
      </c>
      <c r="B59" s="56" t="s">
        <v>103</v>
      </c>
      <c r="C59" s="56" t="s">
        <v>128</v>
      </c>
      <c r="D59" s="56" t="s">
        <v>160</v>
      </c>
      <c r="E59" s="56" t="s">
        <v>134</v>
      </c>
      <c r="F59" s="57">
        <v>159.08000000000001</v>
      </c>
    </row>
    <row r="60" spans="1:6" ht="31.5">
      <c r="A60" s="55" t="s">
        <v>135</v>
      </c>
      <c r="B60" s="56" t="s">
        <v>103</v>
      </c>
      <c r="C60" s="56" t="s">
        <v>128</v>
      </c>
      <c r="D60" s="56" t="s">
        <v>160</v>
      </c>
      <c r="E60" s="56" t="s">
        <v>136</v>
      </c>
      <c r="F60" s="57">
        <v>159.08000000000001</v>
      </c>
    </row>
    <row r="61" spans="1:6" ht="15.75">
      <c r="A61" s="55" t="s">
        <v>137</v>
      </c>
      <c r="B61" s="56" t="s">
        <v>103</v>
      </c>
      <c r="C61" s="56" t="s">
        <v>128</v>
      </c>
      <c r="D61" s="56" t="s">
        <v>160</v>
      </c>
      <c r="E61" s="56" t="s">
        <v>138</v>
      </c>
      <c r="F61" s="57">
        <v>186.51</v>
      </c>
    </row>
    <row r="62" spans="1:6" ht="15.75">
      <c r="A62" s="55" t="s">
        <v>139</v>
      </c>
      <c r="B62" s="56" t="s">
        <v>103</v>
      </c>
      <c r="C62" s="56" t="s">
        <v>128</v>
      </c>
      <c r="D62" s="56" t="s">
        <v>160</v>
      </c>
      <c r="E62" s="56" t="s">
        <v>140</v>
      </c>
      <c r="F62" s="57">
        <v>164.42</v>
      </c>
    </row>
    <row r="63" spans="1:6" ht="15.75">
      <c r="A63" s="55" t="s">
        <v>161</v>
      </c>
      <c r="B63" s="56" t="s">
        <v>103</v>
      </c>
      <c r="C63" s="56" t="s">
        <v>128</v>
      </c>
      <c r="D63" s="56" t="s">
        <v>160</v>
      </c>
      <c r="E63" s="56" t="s">
        <v>162</v>
      </c>
      <c r="F63" s="57">
        <v>22.09</v>
      </c>
    </row>
    <row r="64" spans="1:6" ht="31.5">
      <c r="A64" s="55" t="s">
        <v>163</v>
      </c>
      <c r="B64" s="56" t="s">
        <v>103</v>
      </c>
      <c r="C64" s="56" t="s">
        <v>128</v>
      </c>
      <c r="D64" s="56" t="s">
        <v>164</v>
      </c>
      <c r="E64" s="56"/>
      <c r="F64" s="57">
        <v>1437.02</v>
      </c>
    </row>
    <row r="65" spans="1:6" ht="31.5">
      <c r="A65" s="55" t="s">
        <v>165</v>
      </c>
      <c r="B65" s="56" t="s">
        <v>103</v>
      </c>
      <c r="C65" s="56" t="s">
        <v>128</v>
      </c>
      <c r="D65" s="56" t="s">
        <v>166</v>
      </c>
      <c r="E65" s="56"/>
      <c r="F65" s="57">
        <v>837.79</v>
      </c>
    </row>
    <row r="66" spans="1:6" ht="31.5">
      <c r="A66" s="55" t="s">
        <v>167</v>
      </c>
      <c r="B66" s="56" t="s">
        <v>103</v>
      </c>
      <c r="C66" s="56" t="s">
        <v>128</v>
      </c>
      <c r="D66" s="56" t="s">
        <v>168</v>
      </c>
      <c r="E66" s="56"/>
      <c r="F66" s="57">
        <v>837.79</v>
      </c>
    </row>
    <row r="67" spans="1:6" ht="31.5">
      <c r="A67" s="55" t="s">
        <v>133</v>
      </c>
      <c r="B67" s="56" t="s">
        <v>103</v>
      </c>
      <c r="C67" s="56" t="s">
        <v>128</v>
      </c>
      <c r="D67" s="56" t="s">
        <v>168</v>
      </c>
      <c r="E67" s="56" t="s">
        <v>134</v>
      </c>
      <c r="F67" s="57">
        <v>837.79</v>
      </c>
    </row>
    <row r="68" spans="1:6" ht="31.5">
      <c r="A68" s="55" t="s">
        <v>135</v>
      </c>
      <c r="B68" s="56" t="s">
        <v>103</v>
      </c>
      <c r="C68" s="56" t="s">
        <v>128</v>
      </c>
      <c r="D68" s="56" t="s">
        <v>168</v>
      </c>
      <c r="E68" s="56" t="s">
        <v>136</v>
      </c>
      <c r="F68" s="57">
        <v>837.79</v>
      </c>
    </row>
    <row r="69" spans="1:6" ht="31.5">
      <c r="A69" s="55" t="s">
        <v>169</v>
      </c>
      <c r="B69" s="56" t="s">
        <v>103</v>
      </c>
      <c r="C69" s="56" t="s">
        <v>128</v>
      </c>
      <c r="D69" s="56" t="s">
        <v>170</v>
      </c>
      <c r="E69" s="56"/>
      <c r="F69" s="57">
        <v>599.23</v>
      </c>
    </row>
    <row r="70" spans="1:6" ht="15.75">
      <c r="A70" s="55" t="s">
        <v>171</v>
      </c>
      <c r="B70" s="56" t="s">
        <v>103</v>
      </c>
      <c r="C70" s="56" t="s">
        <v>128</v>
      </c>
      <c r="D70" s="56" t="s">
        <v>172</v>
      </c>
      <c r="E70" s="56"/>
      <c r="F70" s="57">
        <v>599.23</v>
      </c>
    </row>
    <row r="71" spans="1:6" ht="31.5">
      <c r="A71" s="55" t="s">
        <v>133</v>
      </c>
      <c r="B71" s="56" t="s">
        <v>103</v>
      </c>
      <c r="C71" s="56" t="s">
        <v>128</v>
      </c>
      <c r="D71" s="56" t="s">
        <v>172</v>
      </c>
      <c r="E71" s="56" t="s">
        <v>134</v>
      </c>
      <c r="F71" s="57">
        <v>599.23</v>
      </c>
    </row>
    <row r="72" spans="1:6" ht="31.5">
      <c r="A72" s="55" t="s">
        <v>135</v>
      </c>
      <c r="B72" s="56" t="s">
        <v>103</v>
      </c>
      <c r="C72" s="56" t="s">
        <v>128</v>
      </c>
      <c r="D72" s="56" t="s">
        <v>172</v>
      </c>
      <c r="E72" s="56" t="s">
        <v>136</v>
      </c>
      <c r="F72" s="57">
        <v>599.23</v>
      </c>
    </row>
    <row r="73" spans="1:6" ht="31.5">
      <c r="A73" s="55" t="s">
        <v>173</v>
      </c>
      <c r="B73" s="56" t="s">
        <v>103</v>
      </c>
      <c r="C73" s="56" t="s">
        <v>128</v>
      </c>
      <c r="D73" s="56" t="s">
        <v>174</v>
      </c>
      <c r="E73" s="56"/>
      <c r="F73" s="57">
        <v>4635.49</v>
      </c>
    </row>
    <row r="74" spans="1:6" ht="31.5">
      <c r="A74" s="55" t="s">
        <v>175</v>
      </c>
      <c r="B74" s="56" t="s">
        <v>103</v>
      </c>
      <c r="C74" s="56" t="s">
        <v>128</v>
      </c>
      <c r="D74" s="56" t="s">
        <v>176</v>
      </c>
      <c r="E74" s="56"/>
      <c r="F74" s="57">
        <v>39.71</v>
      </c>
    </row>
    <row r="75" spans="1:6" ht="47.25">
      <c r="A75" s="55" t="s">
        <v>177</v>
      </c>
      <c r="B75" s="56" t="s">
        <v>103</v>
      </c>
      <c r="C75" s="56" t="s">
        <v>128</v>
      </c>
      <c r="D75" s="56" t="s">
        <v>178</v>
      </c>
      <c r="E75" s="56"/>
      <c r="F75" s="57">
        <v>39.71</v>
      </c>
    </row>
    <row r="76" spans="1:6" ht="31.5">
      <c r="A76" s="55" t="s">
        <v>179</v>
      </c>
      <c r="B76" s="56" t="s">
        <v>103</v>
      </c>
      <c r="C76" s="56" t="s">
        <v>128</v>
      </c>
      <c r="D76" s="56" t="s">
        <v>180</v>
      </c>
      <c r="E76" s="56"/>
      <c r="F76" s="57">
        <v>39.71</v>
      </c>
    </row>
    <row r="77" spans="1:6" ht="31.5">
      <c r="A77" s="55" t="s">
        <v>133</v>
      </c>
      <c r="B77" s="56" t="s">
        <v>103</v>
      </c>
      <c r="C77" s="56" t="s">
        <v>128</v>
      </c>
      <c r="D77" s="56" t="s">
        <v>180</v>
      </c>
      <c r="E77" s="56" t="s">
        <v>134</v>
      </c>
      <c r="F77" s="57">
        <v>39.71</v>
      </c>
    </row>
    <row r="78" spans="1:6" ht="31.5">
      <c r="A78" s="55" t="s">
        <v>135</v>
      </c>
      <c r="B78" s="56" t="s">
        <v>103</v>
      </c>
      <c r="C78" s="56" t="s">
        <v>128</v>
      </c>
      <c r="D78" s="56" t="s">
        <v>180</v>
      </c>
      <c r="E78" s="56" t="s">
        <v>136</v>
      </c>
      <c r="F78" s="57">
        <v>39.71</v>
      </c>
    </row>
    <row r="79" spans="1:6" ht="31.5">
      <c r="A79" s="55" t="s">
        <v>181</v>
      </c>
      <c r="B79" s="56" t="s">
        <v>103</v>
      </c>
      <c r="C79" s="56" t="s">
        <v>128</v>
      </c>
      <c r="D79" s="56" t="s">
        <v>182</v>
      </c>
      <c r="E79" s="56"/>
      <c r="F79" s="57">
        <v>4595.78</v>
      </c>
    </row>
    <row r="80" spans="1:6" ht="31.5">
      <c r="A80" s="55" t="s">
        <v>183</v>
      </c>
      <c r="B80" s="56" t="s">
        <v>103</v>
      </c>
      <c r="C80" s="56" t="s">
        <v>128</v>
      </c>
      <c r="D80" s="56" t="s">
        <v>184</v>
      </c>
      <c r="E80" s="56"/>
      <c r="F80" s="57">
        <v>491.7</v>
      </c>
    </row>
    <row r="81" spans="1:6" ht="31.5">
      <c r="A81" s="55" t="s">
        <v>185</v>
      </c>
      <c r="B81" s="56" t="s">
        <v>103</v>
      </c>
      <c r="C81" s="56" t="s">
        <v>128</v>
      </c>
      <c r="D81" s="56" t="s">
        <v>186</v>
      </c>
      <c r="E81" s="56"/>
      <c r="F81" s="57">
        <v>491.7</v>
      </c>
    </row>
    <row r="82" spans="1:6" ht="31.5">
      <c r="A82" s="55" t="s">
        <v>133</v>
      </c>
      <c r="B82" s="56" t="s">
        <v>103</v>
      </c>
      <c r="C82" s="56" t="s">
        <v>128</v>
      </c>
      <c r="D82" s="56" t="s">
        <v>186</v>
      </c>
      <c r="E82" s="56" t="s">
        <v>134</v>
      </c>
      <c r="F82" s="57">
        <v>491.7</v>
      </c>
    </row>
    <row r="83" spans="1:6" ht="31.5">
      <c r="A83" s="55" t="s">
        <v>135</v>
      </c>
      <c r="B83" s="56" t="s">
        <v>103</v>
      </c>
      <c r="C83" s="56" t="s">
        <v>128</v>
      </c>
      <c r="D83" s="56" t="s">
        <v>186</v>
      </c>
      <c r="E83" s="56" t="s">
        <v>136</v>
      </c>
      <c r="F83" s="57">
        <v>491.7</v>
      </c>
    </row>
    <row r="84" spans="1:6" ht="47.25">
      <c r="A84" s="55" t="s">
        <v>187</v>
      </c>
      <c r="B84" s="56" t="s">
        <v>103</v>
      </c>
      <c r="C84" s="56" t="s">
        <v>128</v>
      </c>
      <c r="D84" s="56" t="s">
        <v>188</v>
      </c>
      <c r="E84" s="56"/>
      <c r="F84" s="57">
        <v>231.1</v>
      </c>
    </row>
    <row r="85" spans="1:6" ht="31.5">
      <c r="A85" s="55" t="s">
        <v>189</v>
      </c>
      <c r="B85" s="56" t="s">
        <v>103</v>
      </c>
      <c r="C85" s="56" t="s">
        <v>128</v>
      </c>
      <c r="D85" s="56" t="s">
        <v>190</v>
      </c>
      <c r="E85" s="56"/>
      <c r="F85" s="57">
        <v>231.1</v>
      </c>
    </row>
    <row r="86" spans="1:6" ht="31.5">
      <c r="A86" s="55" t="s">
        <v>133</v>
      </c>
      <c r="B86" s="56" t="s">
        <v>103</v>
      </c>
      <c r="C86" s="56" t="s">
        <v>128</v>
      </c>
      <c r="D86" s="56" t="s">
        <v>190</v>
      </c>
      <c r="E86" s="56" t="s">
        <v>134</v>
      </c>
      <c r="F86" s="57">
        <v>231.1</v>
      </c>
    </row>
    <row r="87" spans="1:6" ht="31.5">
      <c r="A87" s="55" t="s">
        <v>135</v>
      </c>
      <c r="B87" s="56" t="s">
        <v>103</v>
      </c>
      <c r="C87" s="56" t="s">
        <v>128</v>
      </c>
      <c r="D87" s="56" t="s">
        <v>190</v>
      </c>
      <c r="E87" s="56" t="s">
        <v>136</v>
      </c>
      <c r="F87" s="57">
        <v>231.1</v>
      </c>
    </row>
    <row r="88" spans="1:6" ht="31.5">
      <c r="A88" s="55" t="s">
        <v>191</v>
      </c>
      <c r="B88" s="56" t="s">
        <v>103</v>
      </c>
      <c r="C88" s="56" t="s">
        <v>128</v>
      </c>
      <c r="D88" s="56" t="s">
        <v>192</v>
      </c>
      <c r="E88" s="56"/>
      <c r="F88" s="57">
        <v>10.8</v>
      </c>
    </row>
    <row r="89" spans="1:6" ht="31.5">
      <c r="A89" s="55" t="s">
        <v>193</v>
      </c>
      <c r="B89" s="56" t="s">
        <v>103</v>
      </c>
      <c r="C89" s="56" t="s">
        <v>128</v>
      </c>
      <c r="D89" s="56" t="s">
        <v>194</v>
      </c>
      <c r="E89" s="56"/>
      <c r="F89" s="57">
        <v>10.8</v>
      </c>
    </row>
    <row r="90" spans="1:6" ht="31.5">
      <c r="A90" s="55" t="s">
        <v>133</v>
      </c>
      <c r="B90" s="56" t="s">
        <v>103</v>
      </c>
      <c r="C90" s="56" t="s">
        <v>128</v>
      </c>
      <c r="D90" s="56" t="s">
        <v>194</v>
      </c>
      <c r="E90" s="56" t="s">
        <v>134</v>
      </c>
      <c r="F90" s="57">
        <v>10.8</v>
      </c>
    </row>
    <row r="91" spans="1:6" ht="31.5">
      <c r="A91" s="55" t="s">
        <v>135</v>
      </c>
      <c r="B91" s="56" t="s">
        <v>103</v>
      </c>
      <c r="C91" s="56" t="s">
        <v>128</v>
      </c>
      <c r="D91" s="56" t="s">
        <v>194</v>
      </c>
      <c r="E91" s="56" t="s">
        <v>136</v>
      </c>
      <c r="F91" s="57">
        <v>10.8</v>
      </c>
    </row>
    <row r="92" spans="1:6" ht="31.5">
      <c r="A92" s="55" t="s">
        <v>195</v>
      </c>
      <c r="B92" s="56" t="s">
        <v>103</v>
      </c>
      <c r="C92" s="56" t="s">
        <v>128</v>
      </c>
      <c r="D92" s="56" t="s">
        <v>196</v>
      </c>
      <c r="E92" s="56"/>
      <c r="F92" s="57">
        <v>3862.18</v>
      </c>
    </row>
    <row r="93" spans="1:6" ht="31.5">
      <c r="A93" s="55" t="s">
        <v>197</v>
      </c>
      <c r="B93" s="56" t="s">
        <v>103</v>
      </c>
      <c r="C93" s="56" t="s">
        <v>128</v>
      </c>
      <c r="D93" s="56" t="s">
        <v>198</v>
      </c>
      <c r="E93" s="56"/>
      <c r="F93" s="57">
        <v>3862.18</v>
      </c>
    </row>
    <row r="94" spans="1:6" ht="31.5">
      <c r="A94" s="55" t="s">
        <v>133</v>
      </c>
      <c r="B94" s="56" t="s">
        <v>103</v>
      </c>
      <c r="C94" s="56" t="s">
        <v>128</v>
      </c>
      <c r="D94" s="56" t="s">
        <v>198</v>
      </c>
      <c r="E94" s="56" t="s">
        <v>134</v>
      </c>
      <c r="F94" s="57">
        <v>3862.18</v>
      </c>
    </row>
    <row r="95" spans="1:6" ht="31.5">
      <c r="A95" s="55" t="s">
        <v>135</v>
      </c>
      <c r="B95" s="56" t="s">
        <v>103</v>
      </c>
      <c r="C95" s="56" t="s">
        <v>128</v>
      </c>
      <c r="D95" s="56" t="s">
        <v>198</v>
      </c>
      <c r="E95" s="56" t="s">
        <v>136</v>
      </c>
      <c r="F95" s="57">
        <v>3862.18</v>
      </c>
    </row>
    <row r="96" spans="1:6" ht="15.75">
      <c r="A96" s="55" t="s">
        <v>3</v>
      </c>
      <c r="B96" s="56" t="s">
        <v>103</v>
      </c>
      <c r="C96" s="56" t="s">
        <v>199</v>
      </c>
      <c r="D96" s="56"/>
      <c r="E96" s="56"/>
      <c r="F96" s="57">
        <v>3269.7</v>
      </c>
    </row>
    <row r="97" spans="1:6" ht="15.75">
      <c r="A97" s="55" t="s">
        <v>4</v>
      </c>
      <c r="B97" s="56" t="s">
        <v>103</v>
      </c>
      <c r="C97" s="56" t="s">
        <v>200</v>
      </c>
      <c r="D97" s="56"/>
      <c r="E97" s="56"/>
      <c r="F97" s="57">
        <v>3269.7</v>
      </c>
    </row>
    <row r="98" spans="1:6" ht="15.75">
      <c r="A98" s="55" t="s">
        <v>106</v>
      </c>
      <c r="B98" s="56" t="s">
        <v>103</v>
      </c>
      <c r="C98" s="56" t="s">
        <v>200</v>
      </c>
      <c r="D98" s="56" t="s">
        <v>107</v>
      </c>
      <c r="E98" s="56"/>
      <c r="F98" s="57">
        <v>3269.7</v>
      </c>
    </row>
    <row r="99" spans="1:6" ht="47.25">
      <c r="A99" s="55" t="s">
        <v>108</v>
      </c>
      <c r="B99" s="56" t="s">
        <v>103</v>
      </c>
      <c r="C99" s="56" t="s">
        <v>200</v>
      </c>
      <c r="D99" s="56" t="s">
        <v>109</v>
      </c>
      <c r="E99" s="56"/>
      <c r="F99" s="57">
        <v>3269.7</v>
      </c>
    </row>
    <row r="100" spans="1:6" ht="15.75">
      <c r="A100" s="55" t="s">
        <v>201</v>
      </c>
      <c r="B100" s="56" t="s">
        <v>103</v>
      </c>
      <c r="C100" s="56" t="s">
        <v>200</v>
      </c>
      <c r="D100" s="56" t="s">
        <v>202</v>
      </c>
      <c r="E100" s="56"/>
      <c r="F100" s="57">
        <v>3269.7</v>
      </c>
    </row>
    <row r="101" spans="1:6" ht="31.5">
      <c r="A101" s="55" t="s">
        <v>203</v>
      </c>
      <c r="B101" s="56" t="s">
        <v>103</v>
      </c>
      <c r="C101" s="56" t="s">
        <v>200</v>
      </c>
      <c r="D101" s="56" t="s">
        <v>204</v>
      </c>
      <c r="E101" s="56"/>
      <c r="F101" s="57">
        <v>3269.7</v>
      </c>
    </row>
    <row r="102" spans="1:6" ht="63">
      <c r="A102" s="55" t="s">
        <v>145</v>
      </c>
      <c r="B102" s="56" t="s">
        <v>103</v>
      </c>
      <c r="C102" s="56" t="s">
        <v>200</v>
      </c>
      <c r="D102" s="56" t="s">
        <v>204</v>
      </c>
      <c r="E102" s="56" t="s">
        <v>146</v>
      </c>
      <c r="F102" s="57">
        <v>2800.81</v>
      </c>
    </row>
    <row r="103" spans="1:6" ht="31.5">
      <c r="A103" s="55" t="s">
        <v>205</v>
      </c>
      <c r="B103" s="56" t="s">
        <v>103</v>
      </c>
      <c r="C103" s="56" t="s">
        <v>200</v>
      </c>
      <c r="D103" s="56" t="s">
        <v>204</v>
      </c>
      <c r="E103" s="56" t="s">
        <v>206</v>
      </c>
      <c r="F103" s="57">
        <v>2800.81</v>
      </c>
    </row>
    <row r="104" spans="1:6" ht="31.5">
      <c r="A104" s="55" t="s">
        <v>133</v>
      </c>
      <c r="B104" s="56" t="s">
        <v>103</v>
      </c>
      <c r="C104" s="56" t="s">
        <v>200</v>
      </c>
      <c r="D104" s="56" t="s">
        <v>204</v>
      </c>
      <c r="E104" s="56" t="s">
        <v>134</v>
      </c>
      <c r="F104" s="57">
        <v>468.89</v>
      </c>
    </row>
    <row r="105" spans="1:6" ht="31.5">
      <c r="A105" s="55" t="s">
        <v>135</v>
      </c>
      <c r="B105" s="56" t="s">
        <v>103</v>
      </c>
      <c r="C105" s="56" t="s">
        <v>200</v>
      </c>
      <c r="D105" s="56" t="s">
        <v>204</v>
      </c>
      <c r="E105" s="56" t="s">
        <v>136</v>
      </c>
      <c r="F105" s="57">
        <v>468.89</v>
      </c>
    </row>
    <row r="106" spans="1:6" ht="31.5">
      <c r="A106" s="55" t="s">
        <v>5</v>
      </c>
      <c r="B106" s="56" t="s">
        <v>103</v>
      </c>
      <c r="C106" s="56" t="s">
        <v>207</v>
      </c>
      <c r="D106" s="56"/>
      <c r="E106" s="56"/>
      <c r="F106" s="57">
        <v>32476.720000000001</v>
      </c>
    </row>
    <row r="107" spans="1:6" ht="31.5">
      <c r="A107" s="55" t="s">
        <v>6</v>
      </c>
      <c r="B107" s="56" t="s">
        <v>103</v>
      </c>
      <c r="C107" s="56" t="s">
        <v>208</v>
      </c>
      <c r="D107" s="56"/>
      <c r="E107" s="56"/>
      <c r="F107" s="57">
        <v>30861.69</v>
      </c>
    </row>
    <row r="108" spans="1:6" ht="31.5">
      <c r="A108" s="55" t="s">
        <v>209</v>
      </c>
      <c r="B108" s="56" t="s">
        <v>103</v>
      </c>
      <c r="C108" s="56" t="s">
        <v>208</v>
      </c>
      <c r="D108" s="56" t="s">
        <v>210</v>
      </c>
      <c r="E108" s="56"/>
      <c r="F108" s="57">
        <v>30861.69</v>
      </c>
    </row>
    <row r="109" spans="1:6" ht="78.75">
      <c r="A109" s="55" t="s">
        <v>211</v>
      </c>
      <c r="B109" s="56" t="s">
        <v>103</v>
      </c>
      <c r="C109" s="56" t="s">
        <v>208</v>
      </c>
      <c r="D109" s="56" t="s">
        <v>212</v>
      </c>
      <c r="E109" s="56"/>
      <c r="F109" s="57">
        <v>30861.69</v>
      </c>
    </row>
    <row r="110" spans="1:6" ht="63">
      <c r="A110" s="55" t="s">
        <v>213</v>
      </c>
      <c r="B110" s="56" t="s">
        <v>103</v>
      </c>
      <c r="C110" s="56" t="s">
        <v>208</v>
      </c>
      <c r="D110" s="56" t="s">
        <v>214</v>
      </c>
      <c r="E110" s="56"/>
      <c r="F110" s="57">
        <v>30861.69</v>
      </c>
    </row>
    <row r="111" spans="1:6" ht="94.5">
      <c r="A111" s="58" t="s">
        <v>215</v>
      </c>
      <c r="B111" s="56" t="s">
        <v>103</v>
      </c>
      <c r="C111" s="56" t="s">
        <v>208</v>
      </c>
      <c r="D111" s="56" t="s">
        <v>216</v>
      </c>
      <c r="E111" s="56"/>
      <c r="F111" s="57">
        <v>30861.69</v>
      </c>
    </row>
    <row r="112" spans="1:6" ht="15.75">
      <c r="A112" s="55" t="s">
        <v>114</v>
      </c>
      <c r="B112" s="56" t="s">
        <v>103</v>
      </c>
      <c r="C112" s="56" t="s">
        <v>208</v>
      </c>
      <c r="D112" s="56" t="s">
        <v>216</v>
      </c>
      <c r="E112" s="56" t="s">
        <v>115</v>
      </c>
      <c r="F112" s="57">
        <v>30861.69</v>
      </c>
    </row>
    <row r="113" spans="1:6" ht="15.75">
      <c r="A113" s="55" t="s">
        <v>116</v>
      </c>
      <c r="B113" s="56" t="s">
        <v>103</v>
      </c>
      <c r="C113" s="56" t="s">
        <v>208</v>
      </c>
      <c r="D113" s="56" t="s">
        <v>216</v>
      </c>
      <c r="E113" s="56" t="s">
        <v>117</v>
      </c>
      <c r="F113" s="57">
        <v>30861.69</v>
      </c>
    </row>
    <row r="114" spans="1:6" ht="31.5">
      <c r="A114" s="55" t="s">
        <v>7</v>
      </c>
      <c r="B114" s="56" t="s">
        <v>103</v>
      </c>
      <c r="C114" s="56" t="s">
        <v>217</v>
      </c>
      <c r="D114" s="56"/>
      <c r="E114" s="56"/>
      <c r="F114" s="57">
        <v>1615.03</v>
      </c>
    </row>
    <row r="115" spans="1:6" ht="31.5">
      <c r="A115" s="55" t="s">
        <v>209</v>
      </c>
      <c r="B115" s="56" t="s">
        <v>103</v>
      </c>
      <c r="C115" s="56" t="s">
        <v>217</v>
      </c>
      <c r="D115" s="56" t="s">
        <v>210</v>
      </c>
      <c r="E115" s="56"/>
      <c r="F115" s="57">
        <v>1615.03</v>
      </c>
    </row>
    <row r="116" spans="1:6" ht="31.5">
      <c r="A116" s="55" t="s">
        <v>218</v>
      </c>
      <c r="B116" s="56" t="s">
        <v>103</v>
      </c>
      <c r="C116" s="56" t="s">
        <v>217</v>
      </c>
      <c r="D116" s="56" t="s">
        <v>219</v>
      </c>
      <c r="E116" s="56"/>
      <c r="F116" s="57">
        <v>1615.03</v>
      </c>
    </row>
    <row r="117" spans="1:6" ht="31.5">
      <c r="A117" s="55" t="s">
        <v>220</v>
      </c>
      <c r="B117" s="56" t="s">
        <v>103</v>
      </c>
      <c r="C117" s="56" t="s">
        <v>217</v>
      </c>
      <c r="D117" s="56" t="s">
        <v>221</v>
      </c>
      <c r="E117" s="56"/>
      <c r="F117" s="57">
        <v>1615.03</v>
      </c>
    </row>
    <row r="118" spans="1:6" ht="94.5">
      <c r="A118" s="58" t="s">
        <v>222</v>
      </c>
      <c r="B118" s="56" t="s">
        <v>103</v>
      </c>
      <c r="C118" s="56" t="s">
        <v>217</v>
      </c>
      <c r="D118" s="56" t="s">
        <v>223</v>
      </c>
      <c r="E118" s="56"/>
      <c r="F118" s="57">
        <v>1615.03</v>
      </c>
    </row>
    <row r="119" spans="1:6" ht="15.75">
      <c r="A119" s="55" t="s">
        <v>114</v>
      </c>
      <c r="B119" s="56" t="s">
        <v>103</v>
      </c>
      <c r="C119" s="56" t="s">
        <v>217</v>
      </c>
      <c r="D119" s="56" t="s">
        <v>223</v>
      </c>
      <c r="E119" s="56" t="s">
        <v>115</v>
      </c>
      <c r="F119" s="57">
        <v>1615.03</v>
      </c>
    </row>
    <row r="120" spans="1:6" ht="15.75">
      <c r="A120" s="55" t="s">
        <v>116</v>
      </c>
      <c r="B120" s="56" t="s">
        <v>103</v>
      </c>
      <c r="C120" s="56" t="s">
        <v>217</v>
      </c>
      <c r="D120" s="56" t="s">
        <v>223</v>
      </c>
      <c r="E120" s="56" t="s">
        <v>117</v>
      </c>
      <c r="F120" s="57">
        <v>1615.03</v>
      </c>
    </row>
    <row r="121" spans="1:6" ht="15.75">
      <c r="A121" s="55" t="s">
        <v>8</v>
      </c>
      <c r="B121" s="56" t="s">
        <v>103</v>
      </c>
      <c r="C121" s="56" t="s">
        <v>224</v>
      </c>
      <c r="D121" s="56"/>
      <c r="E121" s="56"/>
      <c r="F121" s="57">
        <v>188502.15</v>
      </c>
    </row>
    <row r="122" spans="1:6" ht="15.75">
      <c r="A122" s="55" t="s">
        <v>9</v>
      </c>
      <c r="B122" s="56" t="s">
        <v>103</v>
      </c>
      <c r="C122" s="56" t="s">
        <v>225</v>
      </c>
      <c r="D122" s="56"/>
      <c r="E122" s="56"/>
      <c r="F122" s="57">
        <v>2139.21</v>
      </c>
    </row>
    <row r="123" spans="1:6" ht="31.5">
      <c r="A123" s="55" t="s">
        <v>226</v>
      </c>
      <c r="B123" s="56" t="s">
        <v>103</v>
      </c>
      <c r="C123" s="56" t="s">
        <v>225</v>
      </c>
      <c r="D123" s="56" t="s">
        <v>227</v>
      </c>
      <c r="E123" s="56"/>
      <c r="F123" s="57">
        <v>2139.21</v>
      </c>
    </row>
    <row r="124" spans="1:6" ht="15.75">
      <c r="A124" s="55" t="s">
        <v>228</v>
      </c>
      <c r="B124" s="56" t="s">
        <v>103</v>
      </c>
      <c r="C124" s="56" t="s">
        <v>225</v>
      </c>
      <c r="D124" s="56" t="s">
        <v>229</v>
      </c>
      <c r="E124" s="56"/>
      <c r="F124" s="57">
        <v>2139.21</v>
      </c>
    </row>
    <row r="125" spans="1:6" ht="47.25">
      <c r="A125" s="55" t="s">
        <v>230</v>
      </c>
      <c r="B125" s="56" t="s">
        <v>103</v>
      </c>
      <c r="C125" s="56" t="s">
        <v>225</v>
      </c>
      <c r="D125" s="56" t="s">
        <v>231</v>
      </c>
      <c r="E125" s="56"/>
      <c r="F125" s="57">
        <v>2139.21</v>
      </c>
    </row>
    <row r="126" spans="1:6" ht="47.25">
      <c r="A126" s="55" t="s">
        <v>232</v>
      </c>
      <c r="B126" s="56" t="s">
        <v>103</v>
      </c>
      <c r="C126" s="56" t="s">
        <v>225</v>
      </c>
      <c r="D126" s="56" t="s">
        <v>233</v>
      </c>
      <c r="E126" s="56"/>
      <c r="F126" s="57">
        <v>2139.21</v>
      </c>
    </row>
    <row r="127" spans="1:6" ht="31.5">
      <c r="A127" s="55" t="s">
        <v>133</v>
      </c>
      <c r="B127" s="56" t="s">
        <v>103</v>
      </c>
      <c r="C127" s="56" t="s">
        <v>225</v>
      </c>
      <c r="D127" s="56" t="s">
        <v>233</v>
      </c>
      <c r="E127" s="56" t="s">
        <v>134</v>
      </c>
      <c r="F127" s="57">
        <v>2139.21</v>
      </c>
    </row>
    <row r="128" spans="1:6" ht="31.5">
      <c r="A128" s="55" t="s">
        <v>135</v>
      </c>
      <c r="B128" s="56" t="s">
        <v>103</v>
      </c>
      <c r="C128" s="56" t="s">
        <v>225</v>
      </c>
      <c r="D128" s="56" t="s">
        <v>233</v>
      </c>
      <c r="E128" s="56" t="s">
        <v>136</v>
      </c>
      <c r="F128" s="57">
        <v>2139.21</v>
      </c>
    </row>
    <row r="129" spans="1:6" ht="15.75">
      <c r="A129" s="55" t="s">
        <v>10</v>
      </c>
      <c r="B129" s="56" t="s">
        <v>103</v>
      </c>
      <c r="C129" s="56" t="s">
        <v>234</v>
      </c>
      <c r="D129" s="56"/>
      <c r="E129" s="56"/>
      <c r="F129" s="57">
        <v>181130.62</v>
      </c>
    </row>
    <row r="130" spans="1:6" ht="31.5">
      <c r="A130" s="55" t="s">
        <v>209</v>
      </c>
      <c r="B130" s="56" t="s">
        <v>103</v>
      </c>
      <c r="C130" s="56" t="s">
        <v>234</v>
      </c>
      <c r="D130" s="56" t="s">
        <v>210</v>
      </c>
      <c r="E130" s="56"/>
      <c r="F130" s="57">
        <v>1532.86</v>
      </c>
    </row>
    <row r="131" spans="1:6" ht="15.75">
      <c r="A131" s="55" t="s">
        <v>235</v>
      </c>
      <c r="B131" s="56" t="s">
        <v>103</v>
      </c>
      <c r="C131" s="56" t="s">
        <v>234</v>
      </c>
      <c r="D131" s="56" t="s">
        <v>236</v>
      </c>
      <c r="E131" s="56"/>
      <c r="F131" s="57">
        <v>1532.86</v>
      </c>
    </row>
    <row r="132" spans="1:6" ht="31.5">
      <c r="A132" s="55" t="s">
        <v>237</v>
      </c>
      <c r="B132" s="56" t="s">
        <v>103</v>
      </c>
      <c r="C132" s="56" t="s">
        <v>234</v>
      </c>
      <c r="D132" s="56" t="s">
        <v>238</v>
      </c>
      <c r="E132" s="56"/>
      <c r="F132" s="57">
        <v>1532.86</v>
      </c>
    </row>
    <row r="133" spans="1:6" ht="15.75">
      <c r="A133" s="55" t="s">
        <v>239</v>
      </c>
      <c r="B133" s="56" t="s">
        <v>103</v>
      </c>
      <c r="C133" s="56" t="s">
        <v>234</v>
      </c>
      <c r="D133" s="56" t="s">
        <v>240</v>
      </c>
      <c r="E133" s="56"/>
      <c r="F133" s="57">
        <v>373.06</v>
      </c>
    </row>
    <row r="134" spans="1:6" ht="31.5">
      <c r="A134" s="55" t="s">
        <v>133</v>
      </c>
      <c r="B134" s="56" t="s">
        <v>103</v>
      </c>
      <c r="C134" s="56" t="s">
        <v>234</v>
      </c>
      <c r="D134" s="56" t="s">
        <v>240</v>
      </c>
      <c r="E134" s="56" t="s">
        <v>134</v>
      </c>
      <c r="F134" s="57">
        <v>373.06</v>
      </c>
    </row>
    <row r="135" spans="1:6" ht="31.5">
      <c r="A135" s="55" t="s">
        <v>135</v>
      </c>
      <c r="B135" s="56" t="s">
        <v>103</v>
      </c>
      <c r="C135" s="56" t="s">
        <v>234</v>
      </c>
      <c r="D135" s="56" t="s">
        <v>240</v>
      </c>
      <c r="E135" s="56" t="s">
        <v>136</v>
      </c>
      <c r="F135" s="57">
        <v>373.06</v>
      </c>
    </row>
    <row r="136" spans="1:6" ht="15.75">
      <c r="A136" s="55" t="s">
        <v>241</v>
      </c>
      <c r="B136" s="56" t="s">
        <v>103</v>
      </c>
      <c r="C136" s="56" t="s">
        <v>234</v>
      </c>
      <c r="D136" s="56" t="s">
        <v>242</v>
      </c>
      <c r="E136" s="56"/>
      <c r="F136" s="57">
        <v>1159.8</v>
      </c>
    </row>
    <row r="137" spans="1:6" ht="31.5">
      <c r="A137" s="55" t="s">
        <v>133</v>
      </c>
      <c r="B137" s="56" t="s">
        <v>103</v>
      </c>
      <c r="C137" s="56" t="s">
        <v>234</v>
      </c>
      <c r="D137" s="56" t="s">
        <v>242</v>
      </c>
      <c r="E137" s="56" t="s">
        <v>134</v>
      </c>
      <c r="F137" s="57">
        <v>1159.8</v>
      </c>
    </row>
    <row r="138" spans="1:6" ht="31.5">
      <c r="A138" s="55" t="s">
        <v>135</v>
      </c>
      <c r="B138" s="56" t="s">
        <v>103</v>
      </c>
      <c r="C138" s="56" t="s">
        <v>234</v>
      </c>
      <c r="D138" s="56" t="s">
        <v>242</v>
      </c>
      <c r="E138" s="56" t="s">
        <v>136</v>
      </c>
      <c r="F138" s="57">
        <v>1159.8</v>
      </c>
    </row>
    <row r="139" spans="1:6" ht="31.5">
      <c r="A139" s="55" t="s">
        <v>243</v>
      </c>
      <c r="B139" s="56" t="s">
        <v>103</v>
      </c>
      <c r="C139" s="56" t="s">
        <v>234</v>
      </c>
      <c r="D139" s="56" t="s">
        <v>244</v>
      </c>
      <c r="E139" s="56"/>
      <c r="F139" s="57">
        <v>179113.7</v>
      </c>
    </row>
    <row r="140" spans="1:6" ht="15.75">
      <c r="A140" s="55" t="s">
        <v>245</v>
      </c>
      <c r="B140" s="56" t="s">
        <v>103</v>
      </c>
      <c r="C140" s="56" t="s">
        <v>234</v>
      </c>
      <c r="D140" s="56" t="s">
        <v>246</v>
      </c>
      <c r="E140" s="56"/>
      <c r="F140" s="57">
        <v>89090.23</v>
      </c>
    </row>
    <row r="141" spans="1:6" ht="31.5">
      <c r="A141" s="55" t="s">
        <v>247</v>
      </c>
      <c r="B141" s="56" t="s">
        <v>103</v>
      </c>
      <c r="C141" s="56" t="s">
        <v>234</v>
      </c>
      <c r="D141" s="56" t="s">
        <v>248</v>
      </c>
      <c r="E141" s="56"/>
      <c r="F141" s="57">
        <v>22941.64</v>
      </c>
    </row>
    <row r="142" spans="1:6" ht="31.5">
      <c r="A142" s="55" t="s">
        <v>133</v>
      </c>
      <c r="B142" s="56" t="s">
        <v>103</v>
      </c>
      <c r="C142" s="56" t="s">
        <v>234</v>
      </c>
      <c r="D142" s="56" t="s">
        <v>248</v>
      </c>
      <c r="E142" s="56" t="s">
        <v>134</v>
      </c>
      <c r="F142" s="57">
        <v>22941.64</v>
      </c>
    </row>
    <row r="143" spans="1:6" ht="31.5">
      <c r="A143" s="55" t="s">
        <v>135</v>
      </c>
      <c r="B143" s="56" t="s">
        <v>103</v>
      </c>
      <c r="C143" s="56" t="s">
        <v>234</v>
      </c>
      <c r="D143" s="56" t="s">
        <v>248</v>
      </c>
      <c r="E143" s="56" t="s">
        <v>136</v>
      </c>
      <c r="F143" s="57">
        <v>22941.64</v>
      </c>
    </row>
    <row r="144" spans="1:6" ht="31.5">
      <c r="A144" s="55" t="s">
        <v>247</v>
      </c>
      <c r="B144" s="56" t="s">
        <v>103</v>
      </c>
      <c r="C144" s="56" t="s">
        <v>234</v>
      </c>
      <c r="D144" s="56" t="s">
        <v>249</v>
      </c>
      <c r="E144" s="56"/>
      <c r="F144" s="57">
        <v>2181.0100000000002</v>
      </c>
    </row>
    <row r="145" spans="1:6" ht="31.5">
      <c r="A145" s="55" t="s">
        <v>133</v>
      </c>
      <c r="B145" s="56" t="s">
        <v>103</v>
      </c>
      <c r="C145" s="56" t="s">
        <v>234</v>
      </c>
      <c r="D145" s="56" t="s">
        <v>249</v>
      </c>
      <c r="E145" s="56" t="s">
        <v>134</v>
      </c>
      <c r="F145" s="57">
        <v>2181.0100000000002</v>
      </c>
    </row>
    <row r="146" spans="1:6" ht="31.5">
      <c r="A146" s="55" t="s">
        <v>135</v>
      </c>
      <c r="B146" s="56" t="s">
        <v>103</v>
      </c>
      <c r="C146" s="56" t="s">
        <v>234</v>
      </c>
      <c r="D146" s="56" t="s">
        <v>249</v>
      </c>
      <c r="E146" s="56" t="s">
        <v>136</v>
      </c>
      <c r="F146" s="57">
        <v>2181.0100000000002</v>
      </c>
    </row>
    <row r="147" spans="1:6" ht="31.5">
      <c r="A147" s="55" t="s">
        <v>247</v>
      </c>
      <c r="B147" s="56" t="s">
        <v>103</v>
      </c>
      <c r="C147" s="56" t="s">
        <v>234</v>
      </c>
      <c r="D147" s="56" t="s">
        <v>250</v>
      </c>
      <c r="E147" s="56"/>
      <c r="F147" s="57">
        <v>63967.58</v>
      </c>
    </row>
    <row r="148" spans="1:6" ht="31.5">
      <c r="A148" s="55" t="s">
        <v>133</v>
      </c>
      <c r="B148" s="56" t="s">
        <v>103</v>
      </c>
      <c r="C148" s="56" t="s">
        <v>234</v>
      </c>
      <c r="D148" s="56" t="s">
        <v>250</v>
      </c>
      <c r="E148" s="56" t="s">
        <v>134</v>
      </c>
      <c r="F148" s="57">
        <v>63967.58</v>
      </c>
    </row>
    <row r="149" spans="1:6" ht="31.5">
      <c r="A149" s="55" t="s">
        <v>135</v>
      </c>
      <c r="B149" s="56" t="s">
        <v>103</v>
      </c>
      <c r="C149" s="56" t="s">
        <v>234</v>
      </c>
      <c r="D149" s="56" t="s">
        <v>250</v>
      </c>
      <c r="E149" s="56" t="s">
        <v>136</v>
      </c>
      <c r="F149" s="57">
        <v>63967.58</v>
      </c>
    </row>
    <row r="150" spans="1:6" ht="31.5">
      <c r="A150" s="55" t="s">
        <v>251</v>
      </c>
      <c r="B150" s="56" t="s">
        <v>103</v>
      </c>
      <c r="C150" s="56" t="s">
        <v>234</v>
      </c>
      <c r="D150" s="56" t="s">
        <v>252</v>
      </c>
      <c r="E150" s="56"/>
      <c r="F150" s="57">
        <v>71425.72</v>
      </c>
    </row>
    <row r="151" spans="1:6" ht="31.5">
      <c r="A151" s="55" t="s">
        <v>253</v>
      </c>
      <c r="B151" s="56" t="s">
        <v>103</v>
      </c>
      <c r="C151" s="56" t="s">
        <v>234</v>
      </c>
      <c r="D151" s="56" t="s">
        <v>254</v>
      </c>
      <c r="E151" s="56"/>
      <c r="F151" s="57">
        <v>71425.72</v>
      </c>
    </row>
    <row r="152" spans="1:6" ht="63">
      <c r="A152" s="55" t="s">
        <v>145</v>
      </c>
      <c r="B152" s="56" t="s">
        <v>103</v>
      </c>
      <c r="C152" s="56" t="s">
        <v>234</v>
      </c>
      <c r="D152" s="56" t="s">
        <v>254</v>
      </c>
      <c r="E152" s="56" t="s">
        <v>146</v>
      </c>
      <c r="F152" s="57">
        <v>28444.52</v>
      </c>
    </row>
    <row r="153" spans="1:6" ht="15.75">
      <c r="A153" s="55" t="s">
        <v>147</v>
      </c>
      <c r="B153" s="56" t="s">
        <v>103</v>
      </c>
      <c r="C153" s="56" t="s">
        <v>234</v>
      </c>
      <c r="D153" s="56" t="s">
        <v>254</v>
      </c>
      <c r="E153" s="56" t="s">
        <v>148</v>
      </c>
      <c r="F153" s="57">
        <v>28444.52</v>
      </c>
    </row>
    <row r="154" spans="1:6" ht="31.5">
      <c r="A154" s="55" t="s">
        <v>133</v>
      </c>
      <c r="B154" s="56" t="s">
        <v>103</v>
      </c>
      <c r="C154" s="56" t="s">
        <v>234</v>
      </c>
      <c r="D154" s="56" t="s">
        <v>254</v>
      </c>
      <c r="E154" s="56" t="s">
        <v>134</v>
      </c>
      <c r="F154" s="57">
        <v>42600.92</v>
      </c>
    </row>
    <row r="155" spans="1:6" ht="31.5">
      <c r="A155" s="55" t="s">
        <v>135</v>
      </c>
      <c r="B155" s="56" t="s">
        <v>103</v>
      </c>
      <c r="C155" s="56" t="s">
        <v>234</v>
      </c>
      <c r="D155" s="56" t="s">
        <v>254</v>
      </c>
      <c r="E155" s="56" t="s">
        <v>136</v>
      </c>
      <c r="F155" s="57">
        <v>42600.92</v>
      </c>
    </row>
    <row r="156" spans="1:6" ht="15.75">
      <c r="A156" s="55" t="s">
        <v>137</v>
      </c>
      <c r="B156" s="56" t="s">
        <v>103</v>
      </c>
      <c r="C156" s="56" t="s">
        <v>234</v>
      </c>
      <c r="D156" s="56" t="s">
        <v>254</v>
      </c>
      <c r="E156" s="56" t="s">
        <v>138</v>
      </c>
      <c r="F156" s="57">
        <v>380.28</v>
      </c>
    </row>
    <row r="157" spans="1:6" ht="15.75">
      <c r="A157" s="55" t="s">
        <v>161</v>
      </c>
      <c r="B157" s="56" t="s">
        <v>103</v>
      </c>
      <c r="C157" s="56" t="s">
        <v>234</v>
      </c>
      <c r="D157" s="56" t="s">
        <v>254</v>
      </c>
      <c r="E157" s="56" t="s">
        <v>162</v>
      </c>
      <c r="F157" s="57">
        <v>380.28</v>
      </c>
    </row>
    <row r="158" spans="1:6" ht="31.5">
      <c r="A158" s="55" t="s">
        <v>255</v>
      </c>
      <c r="B158" s="56" t="s">
        <v>103</v>
      </c>
      <c r="C158" s="56" t="s">
        <v>234</v>
      </c>
      <c r="D158" s="56" t="s">
        <v>256</v>
      </c>
      <c r="E158" s="56"/>
      <c r="F158" s="57">
        <v>18597.75</v>
      </c>
    </row>
    <row r="159" spans="1:6" ht="31.5">
      <c r="A159" s="55" t="s">
        <v>257</v>
      </c>
      <c r="B159" s="56" t="s">
        <v>103</v>
      </c>
      <c r="C159" s="56" t="s">
        <v>234</v>
      </c>
      <c r="D159" s="56" t="s">
        <v>258</v>
      </c>
      <c r="E159" s="56"/>
      <c r="F159" s="57">
        <v>18597.75</v>
      </c>
    </row>
    <row r="160" spans="1:6" ht="31.5">
      <c r="A160" s="55" t="s">
        <v>133</v>
      </c>
      <c r="B160" s="56" t="s">
        <v>103</v>
      </c>
      <c r="C160" s="56" t="s">
        <v>234</v>
      </c>
      <c r="D160" s="56" t="s">
        <v>258</v>
      </c>
      <c r="E160" s="56" t="s">
        <v>134</v>
      </c>
      <c r="F160" s="57">
        <v>18597.75</v>
      </c>
    </row>
    <row r="161" spans="1:6" ht="31.5">
      <c r="A161" s="55" t="s">
        <v>135</v>
      </c>
      <c r="B161" s="56" t="s">
        <v>103</v>
      </c>
      <c r="C161" s="56" t="s">
        <v>234</v>
      </c>
      <c r="D161" s="56" t="s">
        <v>258</v>
      </c>
      <c r="E161" s="56" t="s">
        <v>136</v>
      </c>
      <c r="F161" s="57">
        <v>18597.75</v>
      </c>
    </row>
    <row r="162" spans="1:6" ht="63">
      <c r="A162" s="55" t="s">
        <v>259</v>
      </c>
      <c r="B162" s="56" t="s">
        <v>103</v>
      </c>
      <c r="C162" s="56" t="s">
        <v>234</v>
      </c>
      <c r="D162" s="56" t="s">
        <v>260</v>
      </c>
      <c r="E162" s="56"/>
      <c r="F162" s="57">
        <v>484.06</v>
      </c>
    </row>
    <row r="163" spans="1:6" ht="31.5">
      <c r="A163" s="55" t="s">
        <v>261</v>
      </c>
      <c r="B163" s="56" t="s">
        <v>103</v>
      </c>
      <c r="C163" s="56" t="s">
        <v>234</v>
      </c>
      <c r="D163" s="56" t="s">
        <v>262</v>
      </c>
      <c r="E163" s="56"/>
      <c r="F163" s="57">
        <v>484.06</v>
      </c>
    </row>
    <row r="164" spans="1:6" ht="31.5">
      <c r="A164" s="55" t="s">
        <v>263</v>
      </c>
      <c r="B164" s="56" t="s">
        <v>103</v>
      </c>
      <c r="C164" s="56" t="s">
        <v>234</v>
      </c>
      <c r="D164" s="56" t="s">
        <v>264</v>
      </c>
      <c r="E164" s="56"/>
      <c r="F164" s="57">
        <v>484.06</v>
      </c>
    </row>
    <row r="165" spans="1:6" ht="15.75">
      <c r="A165" s="55" t="s">
        <v>265</v>
      </c>
      <c r="B165" s="56" t="s">
        <v>103</v>
      </c>
      <c r="C165" s="56" t="s">
        <v>234</v>
      </c>
      <c r="D165" s="56" t="s">
        <v>266</v>
      </c>
      <c r="E165" s="56"/>
      <c r="F165" s="57">
        <v>484.06</v>
      </c>
    </row>
    <row r="166" spans="1:6" ht="31.5">
      <c r="A166" s="55" t="s">
        <v>133</v>
      </c>
      <c r="B166" s="56" t="s">
        <v>103</v>
      </c>
      <c r="C166" s="56" t="s">
        <v>234</v>
      </c>
      <c r="D166" s="56" t="s">
        <v>266</v>
      </c>
      <c r="E166" s="56" t="s">
        <v>134</v>
      </c>
      <c r="F166" s="57">
        <v>484.06</v>
      </c>
    </row>
    <row r="167" spans="1:6" ht="31.5">
      <c r="A167" s="55" t="s">
        <v>135</v>
      </c>
      <c r="B167" s="56" t="s">
        <v>103</v>
      </c>
      <c r="C167" s="56" t="s">
        <v>234</v>
      </c>
      <c r="D167" s="56" t="s">
        <v>266</v>
      </c>
      <c r="E167" s="56" t="s">
        <v>136</v>
      </c>
      <c r="F167" s="57">
        <v>484.06</v>
      </c>
    </row>
    <row r="168" spans="1:6" ht="15.75">
      <c r="A168" s="55" t="s">
        <v>11</v>
      </c>
      <c r="B168" s="56" t="s">
        <v>103</v>
      </c>
      <c r="C168" s="56" t="s">
        <v>267</v>
      </c>
      <c r="D168" s="56"/>
      <c r="E168" s="56"/>
      <c r="F168" s="57">
        <v>5232.32</v>
      </c>
    </row>
    <row r="169" spans="1:6" ht="15.75">
      <c r="A169" s="55" t="s">
        <v>106</v>
      </c>
      <c r="B169" s="56" t="s">
        <v>103</v>
      </c>
      <c r="C169" s="56" t="s">
        <v>267</v>
      </c>
      <c r="D169" s="56" t="s">
        <v>107</v>
      </c>
      <c r="E169" s="56"/>
      <c r="F169" s="57">
        <v>1000</v>
      </c>
    </row>
    <row r="170" spans="1:6" ht="47.25">
      <c r="A170" s="55" t="s">
        <v>108</v>
      </c>
      <c r="B170" s="56" t="s">
        <v>103</v>
      </c>
      <c r="C170" s="56" t="s">
        <v>267</v>
      </c>
      <c r="D170" s="56" t="s">
        <v>109</v>
      </c>
      <c r="E170" s="56"/>
      <c r="F170" s="57">
        <v>1000</v>
      </c>
    </row>
    <row r="171" spans="1:6" ht="31.5">
      <c r="A171" s="55" t="s">
        <v>268</v>
      </c>
      <c r="B171" s="56" t="s">
        <v>103</v>
      </c>
      <c r="C171" s="56" t="s">
        <v>267</v>
      </c>
      <c r="D171" s="56" t="s">
        <v>269</v>
      </c>
      <c r="E171" s="56"/>
      <c r="F171" s="57">
        <v>1000</v>
      </c>
    </row>
    <row r="172" spans="1:6" ht="63">
      <c r="A172" s="55" t="s">
        <v>270</v>
      </c>
      <c r="B172" s="56" t="s">
        <v>103</v>
      </c>
      <c r="C172" s="56" t="s">
        <v>267</v>
      </c>
      <c r="D172" s="56" t="s">
        <v>271</v>
      </c>
      <c r="E172" s="56"/>
      <c r="F172" s="57">
        <v>1000</v>
      </c>
    </row>
    <row r="173" spans="1:6" ht="31.5">
      <c r="A173" s="55" t="s">
        <v>133</v>
      </c>
      <c r="B173" s="56" t="s">
        <v>103</v>
      </c>
      <c r="C173" s="56" t="s">
        <v>267</v>
      </c>
      <c r="D173" s="56" t="s">
        <v>271</v>
      </c>
      <c r="E173" s="56" t="s">
        <v>134</v>
      </c>
      <c r="F173" s="57">
        <v>1000</v>
      </c>
    </row>
    <row r="174" spans="1:6" ht="31.5">
      <c r="A174" s="55" t="s">
        <v>135</v>
      </c>
      <c r="B174" s="56" t="s">
        <v>103</v>
      </c>
      <c r="C174" s="56" t="s">
        <v>267</v>
      </c>
      <c r="D174" s="56" t="s">
        <v>271</v>
      </c>
      <c r="E174" s="56" t="s">
        <v>136</v>
      </c>
      <c r="F174" s="57">
        <v>1000</v>
      </c>
    </row>
    <row r="175" spans="1:6" ht="31.5">
      <c r="A175" s="55" t="s">
        <v>226</v>
      </c>
      <c r="B175" s="56" t="s">
        <v>103</v>
      </c>
      <c r="C175" s="56" t="s">
        <v>267</v>
      </c>
      <c r="D175" s="56" t="s">
        <v>227</v>
      </c>
      <c r="E175" s="56"/>
      <c r="F175" s="57">
        <v>4232.32</v>
      </c>
    </row>
    <row r="176" spans="1:6" ht="31.5">
      <c r="A176" s="55" t="s">
        <v>272</v>
      </c>
      <c r="B176" s="56" t="s">
        <v>103</v>
      </c>
      <c r="C176" s="56" t="s">
        <v>267</v>
      </c>
      <c r="D176" s="56" t="s">
        <v>273</v>
      </c>
      <c r="E176" s="56"/>
      <c r="F176" s="57">
        <v>4232.32</v>
      </c>
    </row>
    <row r="177" spans="1:6" ht="47.25">
      <c r="A177" s="55" t="s">
        <v>274</v>
      </c>
      <c r="B177" s="56" t="s">
        <v>103</v>
      </c>
      <c r="C177" s="56" t="s">
        <v>267</v>
      </c>
      <c r="D177" s="56" t="s">
        <v>275</v>
      </c>
      <c r="E177" s="56"/>
      <c r="F177" s="57">
        <v>4227</v>
      </c>
    </row>
    <row r="178" spans="1:6" ht="31.5">
      <c r="A178" s="55" t="s">
        <v>276</v>
      </c>
      <c r="B178" s="56" t="s">
        <v>103</v>
      </c>
      <c r="C178" s="56" t="s">
        <v>267</v>
      </c>
      <c r="D178" s="56" t="s">
        <v>277</v>
      </c>
      <c r="E178" s="56"/>
      <c r="F178" s="57">
        <v>4227</v>
      </c>
    </row>
    <row r="179" spans="1:6" ht="31.5">
      <c r="A179" s="55" t="s">
        <v>278</v>
      </c>
      <c r="B179" s="56" t="s">
        <v>103</v>
      </c>
      <c r="C179" s="56" t="s">
        <v>267</v>
      </c>
      <c r="D179" s="56" t="s">
        <v>277</v>
      </c>
      <c r="E179" s="56" t="s">
        <v>279</v>
      </c>
      <c r="F179" s="57">
        <v>4227</v>
      </c>
    </row>
    <row r="180" spans="1:6" ht="47.25">
      <c r="A180" s="55" t="s">
        <v>280</v>
      </c>
      <c r="B180" s="56" t="s">
        <v>103</v>
      </c>
      <c r="C180" s="56" t="s">
        <v>267</v>
      </c>
      <c r="D180" s="56" t="s">
        <v>277</v>
      </c>
      <c r="E180" s="56" t="s">
        <v>281</v>
      </c>
      <c r="F180" s="57">
        <v>4227</v>
      </c>
    </row>
    <row r="181" spans="1:6" ht="31.5">
      <c r="A181" s="55" t="s">
        <v>282</v>
      </c>
      <c r="B181" s="56" t="s">
        <v>103</v>
      </c>
      <c r="C181" s="56" t="s">
        <v>267</v>
      </c>
      <c r="D181" s="56" t="s">
        <v>283</v>
      </c>
      <c r="E181" s="56"/>
      <c r="F181" s="57">
        <v>5.32</v>
      </c>
    </row>
    <row r="182" spans="1:6" ht="15.75">
      <c r="A182" s="55" t="s">
        <v>284</v>
      </c>
      <c r="B182" s="56" t="s">
        <v>103</v>
      </c>
      <c r="C182" s="56" t="s">
        <v>267</v>
      </c>
      <c r="D182" s="56" t="s">
        <v>285</v>
      </c>
      <c r="E182" s="56"/>
      <c r="F182" s="57">
        <v>5.32</v>
      </c>
    </row>
    <row r="183" spans="1:6" ht="31.5">
      <c r="A183" s="55" t="s">
        <v>278</v>
      </c>
      <c r="B183" s="56" t="s">
        <v>103</v>
      </c>
      <c r="C183" s="56" t="s">
        <v>267</v>
      </c>
      <c r="D183" s="56" t="s">
        <v>285</v>
      </c>
      <c r="E183" s="56" t="s">
        <v>279</v>
      </c>
      <c r="F183" s="57">
        <v>5.32</v>
      </c>
    </row>
    <row r="184" spans="1:6" ht="47.25">
      <c r="A184" s="55" t="s">
        <v>280</v>
      </c>
      <c r="B184" s="56" t="s">
        <v>103</v>
      </c>
      <c r="C184" s="56" t="s">
        <v>267</v>
      </c>
      <c r="D184" s="56" t="s">
        <v>285</v>
      </c>
      <c r="E184" s="56" t="s">
        <v>281</v>
      </c>
      <c r="F184" s="57">
        <v>5.32</v>
      </c>
    </row>
    <row r="185" spans="1:6" ht="15.75">
      <c r="A185" s="55" t="s">
        <v>12</v>
      </c>
      <c r="B185" s="56" t="s">
        <v>103</v>
      </c>
      <c r="C185" s="56" t="s">
        <v>286</v>
      </c>
      <c r="D185" s="56"/>
      <c r="E185" s="56"/>
      <c r="F185" s="57">
        <v>399202.86</v>
      </c>
    </row>
    <row r="186" spans="1:6" ht="15.75">
      <c r="A186" s="55" t="s">
        <v>13</v>
      </c>
      <c r="B186" s="56" t="s">
        <v>103</v>
      </c>
      <c r="C186" s="56" t="s">
        <v>287</v>
      </c>
      <c r="D186" s="56"/>
      <c r="E186" s="56"/>
      <c r="F186" s="57">
        <v>10344</v>
      </c>
    </row>
    <row r="187" spans="1:6" ht="15.75">
      <c r="A187" s="55" t="s">
        <v>106</v>
      </c>
      <c r="B187" s="56" t="s">
        <v>103</v>
      </c>
      <c r="C187" s="56" t="s">
        <v>287</v>
      </c>
      <c r="D187" s="56" t="s">
        <v>107</v>
      </c>
      <c r="E187" s="56"/>
      <c r="F187" s="57">
        <v>569.96</v>
      </c>
    </row>
    <row r="188" spans="1:6" ht="47.25">
      <c r="A188" s="55" t="s">
        <v>108</v>
      </c>
      <c r="B188" s="56" t="s">
        <v>103</v>
      </c>
      <c r="C188" s="56" t="s">
        <v>287</v>
      </c>
      <c r="D188" s="56" t="s">
        <v>109</v>
      </c>
      <c r="E188" s="56"/>
      <c r="F188" s="57">
        <v>569.96</v>
      </c>
    </row>
    <row r="189" spans="1:6" ht="31.5">
      <c r="A189" s="55" t="s">
        <v>149</v>
      </c>
      <c r="B189" s="56" t="s">
        <v>103</v>
      </c>
      <c r="C189" s="56" t="s">
        <v>287</v>
      </c>
      <c r="D189" s="56" t="s">
        <v>150</v>
      </c>
      <c r="E189" s="56"/>
      <c r="F189" s="57">
        <v>569.96</v>
      </c>
    </row>
    <row r="190" spans="1:6" ht="47.25">
      <c r="A190" s="55" t="s">
        <v>151</v>
      </c>
      <c r="B190" s="56" t="s">
        <v>103</v>
      </c>
      <c r="C190" s="56" t="s">
        <v>287</v>
      </c>
      <c r="D190" s="56" t="s">
        <v>152</v>
      </c>
      <c r="E190" s="56"/>
      <c r="F190" s="57">
        <v>569.96</v>
      </c>
    </row>
    <row r="191" spans="1:6" ht="31.5">
      <c r="A191" s="55" t="s">
        <v>133</v>
      </c>
      <c r="B191" s="56" t="s">
        <v>103</v>
      </c>
      <c r="C191" s="56" t="s">
        <v>287</v>
      </c>
      <c r="D191" s="56" t="s">
        <v>152</v>
      </c>
      <c r="E191" s="56" t="s">
        <v>134</v>
      </c>
      <c r="F191" s="57">
        <v>569.96</v>
      </c>
    </row>
    <row r="192" spans="1:6" ht="31.5">
      <c r="A192" s="55" t="s">
        <v>135</v>
      </c>
      <c r="B192" s="56" t="s">
        <v>103</v>
      </c>
      <c r="C192" s="56" t="s">
        <v>287</v>
      </c>
      <c r="D192" s="56" t="s">
        <v>152</v>
      </c>
      <c r="E192" s="56" t="s">
        <v>136</v>
      </c>
      <c r="F192" s="57">
        <v>569.96</v>
      </c>
    </row>
    <row r="193" spans="1:6" ht="31.5">
      <c r="A193" s="55" t="s">
        <v>163</v>
      </c>
      <c r="B193" s="56" t="s">
        <v>103</v>
      </c>
      <c r="C193" s="56" t="s">
        <v>287</v>
      </c>
      <c r="D193" s="56" t="s">
        <v>164</v>
      </c>
      <c r="E193" s="56"/>
      <c r="F193" s="57">
        <v>9774.0400000000009</v>
      </c>
    </row>
    <row r="194" spans="1:6" ht="47.25">
      <c r="A194" s="55" t="s">
        <v>288</v>
      </c>
      <c r="B194" s="56" t="s">
        <v>103</v>
      </c>
      <c r="C194" s="56" t="s">
        <v>287</v>
      </c>
      <c r="D194" s="56" t="s">
        <v>289</v>
      </c>
      <c r="E194" s="56"/>
      <c r="F194" s="57">
        <v>9774.0400000000009</v>
      </c>
    </row>
    <row r="195" spans="1:6" ht="47.25">
      <c r="A195" s="55" t="s">
        <v>290</v>
      </c>
      <c r="B195" s="56" t="s">
        <v>103</v>
      </c>
      <c r="C195" s="56" t="s">
        <v>287</v>
      </c>
      <c r="D195" s="56" t="s">
        <v>291</v>
      </c>
      <c r="E195" s="56"/>
      <c r="F195" s="57">
        <v>9774.0400000000009</v>
      </c>
    </row>
    <row r="196" spans="1:6" ht="31.5">
      <c r="A196" s="55" t="s">
        <v>133</v>
      </c>
      <c r="B196" s="56" t="s">
        <v>103</v>
      </c>
      <c r="C196" s="56" t="s">
        <v>287</v>
      </c>
      <c r="D196" s="56" t="s">
        <v>291</v>
      </c>
      <c r="E196" s="56" t="s">
        <v>134</v>
      </c>
      <c r="F196" s="57">
        <v>9774.0400000000009</v>
      </c>
    </row>
    <row r="197" spans="1:6" ht="31.5">
      <c r="A197" s="55" t="s">
        <v>135</v>
      </c>
      <c r="B197" s="56" t="s">
        <v>103</v>
      </c>
      <c r="C197" s="56" t="s">
        <v>287</v>
      </c>
      <c r="D197" s="56" t="s">
        <v>291</v>
      </c>
      <c r="E197" s="56" t="s">
        <v>136</v>
      </c>
      <c r="F197" s="57">
        <v>9774.0400000000009</v>
      </c>
    </row>
    <row r="198" spans="1:6" ht="15.75">
      <c r="A198" s="55" t="s">
        <v>14</v>
      </c>
      <c r="B198" s="56" t="s">
        <v>103</v>
      </c>
      <c r="C198" s="56" t="s">
        <v>292</v>
      </c>
      <c r="D198" s="56"/>
      <c r="E198" s="56"/>
      <c r="F198" s="57">
        <v>11142.55</v>
      </c>
    </row>
    <row r="199" spans="1:6" ht="31.5">
      <c r="A199" s="55" t="s">
        <v>226</v>
      </c>
      <c r="B199" s="56" t="s">
        <v>103</v>
      </c>
      <c r="C199" s="56" t="s">
        <v>292</v>
      </c>
      <c r="D199" s="56" t="s">
        <v>227</v>
      </c>
      <c r="E199" s="56"/>
      <c r="F199" s="57">
        <v>8942.5499999999993</v>
      </c>
    </row>
    <row r="200" spans="1:6" ht="15.75">
      <c r="A200" s="55" t="s">
        <v>228</v>
      </c>
      <c r="B200" s="56" t="s">
        <v>103</v>
      </c>
      <c r="C200" s="56" t="s">
        <v>292</v>
      </c>
      <c r="D200" s="56" t="s">
        <v>229</v>
      </c>
      <c r="E200" s="56"/>
      <c r="F200" s="57">
        <v>8942.5499999999993</v>
      </c>
    </row>
    <row r="201" spans="1:6" ht="31.5">
      <c r="A201" s="55" t="s">
        <v>293</v>
      </c>
      <c r="B201" s="56" t="s">
        <v>103</v>
      </c>
      <c r="C201" s="56" t="s">
        <v>292</v>
      </c>
      <c r="D201" s="56" t="s">
        <v>294</v>
      </c>
      <c r="E201" s="56"/>
      <c r="F201" s="57">
        <v>8942.5499999999993</v>
      </c>
    </row>
    <row r="202" spans="1:6" ht="15.75">
      <c r="A202" s="55" t="s">
        <v>295</v>
      </c>
      <c r="B202" s="56" t="s">
        <v>103</v>
      </c>
      <c r="C202" s="56" t="s">
        <v>292</v>
      </c>
      <c r="D202" s="56" t="s">
        <v>296</v>
      </c>
      <c r="E202" s="56"/>
      <c r="F202" s="57">
        <v>8942.5499999999993</v>
      </c>
    </row>
    <row r="203" spans="1:6" ht="15.75">
      <c r="A203" s="55" t="s">
        <v>137</v>
      </c>
      <c r="B203" s="56" t="s">
        <v>103</v>
      </c>
      <c r="C203" s="56" t="s">
        <v>292</v>
      </c>
      <c r="D203" s="56" t="s">
        <v>296</v>
      </c>
      <c r="E203" s="56" t="s">
        <v>138</v>
      </c>
      <c r="F203" s="57">
        <v>8942.5499999999993</v>
      </c>
    </row>
    <row r="204" spans="1:6" ht="47.25">
      <c r="A204" s="55" t="s">
        <v>297</v>
      </c>
      <c r="B204" s="56" t="s">
        <v>103</v>
      </c>
      <c r="C204" s="56" t="s">
        <v>292</v>
      </c>
      <c r="D204" s="56" t="s">
        <v>296</v>
      </c>
      <c r="E204" s="56" t="s">
        <v>298</v>
      </c>
      <c r="F204" s="57">
        <v>8942.5499999999993</v>
      </c>
    </row>
    <row r="205" spans="1:6" ht="63">
      <c r="A205" s="55" t="s">
        <v>259</v>
      </c>
      <c r="B205" s="56" t="s">
        <v>103</v>
      </c>
      <c r="C205" s="56" t="s">
        <v>292</v>
      </c>
      <c r="D205" s="56" t="s">
        <v>260</v>
      </c>
      <c r="E205" s="56"/>
      <c r="F205" s="57">
        <v>2200</v>
      </c>
    </row>
    <row r="206" spans="1:6" ht="31.5">
      <c r="A206" s="55" t="s">
        <v>261</v>
      </c>
      <c r="B206" s="56" t="s">
        <v>103</v>
      </c>
      <c r="C206" s="56" t="s">
        <v>292</v>
      </c>
      <c r="D206" s="56" t="s">
        <v>262</v>
      </c>
      <c r="E206" s="56"/>
      <c r="F206" s="57">
        <v>2200</v>
      </c>
    </row>
    <row r="207" spans="1:6" ht="15.75">
      <c r="A207" s="55" t="s">
        <v>299</v>
      </c>
      <c r="B207" s="56" t="s">
        <v>103</v>
      </c>
      <c r="C207" s="56" t="s">
        <v>292</v>
      </c>
      <c r="D207" s="56" t="s">
        <v>300</v>
      </c>
      <c r="E207" s="56"/>
      <c r="F207" s="57">
        <v>2200</v>
      </c>
    </row>
    <row r="208" spans="1:6" ht="31.5">
      <c r="A208" s="55" t="s">
        <v>301</v>
      </c>
      <c r="B208" s="56" t="s">
        <v>103</v>
      </c>
      <c r="C208" s="56" t="s">
        <v>292</v>
      </c>
      <c r="D208" s="56" t="s">
        <v>302</v>
      </c>
      <c r="E208" s="56"/>
      <c r="F208" s="57">
        <v>2200</v>
      </c>
    </row>
    <row r="209" spans="1:6" ht="31.5">
      <c r="A209" s="55" t="s">
        <v>303</v>
      </c>
      <c r="B209" s="56" t="s">
        <v>103</v>
      </c>
      <c r="C209" s="56" t="s">
        <v>292</v>
      </c>
      <c r="D209" s="56" t="s">
        <v>302</v>
      </c>
      <c r="E209" s="56" t="s">
        <v>304</v>
      </c>
      <c r="F209" s="57">
        <v>2200</v>
      </c>
    </row>
    <row r="210" spans="1:6" ht="94.5">
      <c r="A210" s="58" t="s">
        <v>305</v>
      </c>
      <c r="B210" s="56" t="s">
        <v>103</v>
      </c>
      <c r="C210" s="56" t="s">
        <v>292</v>
      </c>
      <c r="D210" s="56" t="s">
        <v>302</v>
      </c>
      <c r="E210" s="56" t="s">
        <v>306</v>
      </c>
      <c r="F210" s="57">
        <v>2200</v>
      </c>
    </row>
    <row r="211" spans="1:6" ht="15.75">
      <c r="A211" s="55" t="s">
        <v>15</v>
      </c>
      <c r="B211" s="56" t="s">
        <v>103</v>
      </c>
      <c r="C211" s="56" t="s">
        <v>307</v>
      </c>
      <c r="D211" s="56"/>
      <c r="E211" s="56"/>
      <c r="F211" s="57">
        <v>374924.7</v>
      </c>
    </row>
    <row r="212" spans="1:6" ht="15.75">
      <c r="A212" s="55" t="s">
        <v>106</v>
      </c>
      <c r="B212" s="56" t="s">
        <v>103</v>
      </c>
      <c r="C212" s="56" t="s">
        <v>307</v>
      </c>
      <c r="D212" s="56" t="s">
        <v>107</v>
      </c>
      <c r="E212" s="56"/>
      <c r="F212" s="57">
        <v>1287.27</v>
      </c>
    </row>
    <row r="213" spans="1:6" ht="47.25">
      <c r="A213" s="55" t="s">
        <v>108</v>
      </c>
      <c r="B213" s="56" t="s">
        <v>103</v>
      </c>
      <c r="C213" s="56" t="s">
        <v>307</v>
      </c>
      <c r="D213" s="56" t="s">
        <v>109</v>
      </c>
      <c r="E213" s="56"/>
      <c r="F213" s="57">
        <v>1287.27</v>
      </c>
    </row>
    <row r="214" spans="1:6" ht="15.75">
      <c r="A214" s="55" t="s">
        <v>129</v>
      </c>
      <c r="B214" s="56" t="s">
        <v>103</v>
      </c>
      <c r="C214" s="56" t="s">
        <v>307</v>
      </c>
      <c r="D214" s="56" t="s">
        <v>130</v>
      </c>
      <c r="E214" s="56"/>
      <c r="F214" s="57">
        <v>1287.27</v>
      </c>
    </row>
    <row r="215" spans="1:6" ht="78.75">
      <c r="A215" s="55" t="s">
        <v>131</v>
      </c>
      <c r="B215" s="56" t="s">
        <v>103</v>
      </c>
      <c r="C215" s="56" t="s">
        <v>307</v>
      </c>
      <c r="D215" s="56" t="s">
        <v>132</v>
      </c>
      <c r="E215" s="56"/>
      <c r="F215" s="57">
        <v>1287.27</v>
      </c>
    </row>
    <row r="216" spans="1:6" ht="31.5">
      <c r="A216" s="55" t="s">
        <v>278</v>
      </c>
      <c r="B216" s="56" t="s">
        <v>103</v>
      </c>
      <c r="C216" s="56" t="s">
        <v>307</v>
      </c>
      <c r="D216" s="56" t="s">
        <v>132</v>
      </c>
      <c r="E216" s="56" t="s">
        <v>279</v>
      </c>
      <c r="F216" s="57">
        <v>1287.27</v>
      </c>
    </row>
    <row r="217" spans="1:6" ht="15.75">
      <c r="A217" s="55" t="s">
        <v>308</v>
      </c>
      <c r="B217" s="56" t="s">
        <v>103</v>
      </c>
      <c r="C217" s="56" t="s">
        <v>307</v>
      </c>
      <c r="D217" s="56" t="s">
        <v>132</v>
      </c>
      <c r="E217" s="56" t="s">
        <v>309</v>
      </c>
      <c r="F217" s="57">
        <v>1287.27</v>
      </c>
    </row>
    <row r="218" spans="1:6" ht="63">
      <c r="A218" s="55" t="s">
        <v>259</v>
      </c>
      <c r="B218" s="56" t="s">
        <v>103</v>
      </c>
      <c r="C218" s="56" t="s">
        <v>307</v>
      </c>
      <c r="D218" s="56" t="s">
        <v>260</v>
      </c>
      <c r="E218" s="56"/>
      <c r="F218" s="57">
        <v>45336.75</v>
      </c>
    </row>
    <row r="219" spans="1:6" ht="31.5">
      <c r="A219" s="55" t="s">
        <v>261</v>
      </c>
      <c r="B219" s="56" t="s">
        <v>103</v>
      </c>
      <c r="C219" s="56" t="s">
        <v>307</v>
      </c>
      <c r="D219" s="56" t="s">
        <v>262</v>
      </c>
      <c r="E219" s="56"/>
      <c r="F219" s="57">
        <v>45336.75</v>
      </c>
    </row>
    <row r="220" spans="1:6" ht="31.5">
      <c r="A220" s="55" t="s">
        <v>310</v>
      </c>
      <c r="B220" s="56" t="s">
        <v>103</v>
      </c>
      <c r="C220" s="56" t="s">
        <v>307</v>
      </c>
      <c r="D220" s="56" t="s">
        <v>311</v>
      </c>
      <c r="E220" s="56"/>
      <c r="F220" s="57">
        <v>45234.95</v>
      </c>
    </row>
    <row r="221" spans="1:6" ht="15.75">
      <c r="A221" s="55" t="s">
        <v>312</v>
      </c>
      <c r="B221" s="56" t="s">
        <v>103</v>
      </c>
      <c r="C221" s="56" t="s">
        <v>307</v>
      </c>
      <c r="D221" s="56" t="s">
        <v>313</v>
      </c>
      <c r="E221" s="56"/>
      <c r="F221" s="57">
        <v>20650.02</v>
      </c>
    </row>
    <row r="222" spans="1:6" ht="15.75">
      <c r="A222" s="55" t="s">
        <v>137</v>
      </c>
      <c r="B222" s="56" t="s">
        <v>103</v>
      </c>
      <c r="C222" s="56" t="s">
        <v>307</v>
      </c>
      <c r="D222" s="56" t="s">
        <v>313</v>
      </c>
      <c r="E222" s="56" t="s">
        <v>138</v>
      </c>
      <c r="F222" s="57">
        <v>20650.02</v>
      </c>
    </row>
    <row r="223" spans="1:6" ht="47.25">
      <c r="A223" s="55" t="s">
        <v>297</v>
      </c>
      <c r="B223" s="56" t="s">
        <v>103</v>
      </c>
      <c r="C223" s="56" t="s">
        <v>307</v>
      </c>
      <c r="D223" s="56" t="s">
        <v>313</v>
      </c>
      <c r="E223" s="56" t="s">
        <v>298</v>
      </c>
      <c r="F223" s="57">
        <v>20650.02</v>
      </c>
    </row>
    <row r="224" spans="1:6" ht="15.75">
      <c r="A224" s="55" t="s">
        <v>314</v>
      </c>
      <c r="B224" s="56" t="s">
        <v>103</v>
      </c>
      <c r="C224" s="56" t="s">
        <v>307</v>
      </c>
      <c r="D224" s="56" t="s">
        <v>315</v>
      </c>
      <c r="E224" s="56"/>
      <c r="F224" s="57">
        <v>24584.93</v>
      </c>
    </row>
    <row r="225" spans="1:6" ht="15.75">
      <c r="A225" s="55" t="s">
        <v>137</v>
      </c>
      <c r="B225" s="56" t="s">
        <v>103</v>
      </c>
      <c r="C225" s="56" t="s">
        <v>307</v>
      </c>
      <c r="D225" s="56" t="s">
        <v>315</v>
      </c>
      <c r="E225" s="56" t="s">
        <v>138</v>
      </c>
      <c r="F225" s="57">
        <v>24584.93</v>
      </c>
    </row>
    <row r="226" spans="1:6" ht="47.25">
      <c r="A226" s="55" t="s">
        <v>297</v>
      </c>
      <c r="B226" s="56" t="s">
        <v>103</v>
      </c>
      <c r="C226" s="56" t="s">
        <v>307</v>
      </c>
      <c r="D226" s="56" t="s">
        <v>315</v>
      </c>
      <c r="E226" s="56" t="s">
        <v>298</v>
      </c>
      <c r="F226" s="57">
        <v>24584.93</v>
      </c>
    </row>
    <row r="227" spans="1:6" ht="31.5">
      <c r="A227" s="55" t="s">
        <v>316</v>
      </c>
      <c r="B227" s="56" t="s">
        <v>103</v>
      </c>
      <c r="C227" s="56" t="s">
        <v>307</v>
      </c>
      <c r="D227" s="56" t="s">
        <v>317</v>
      </c>
      <c r="E227" s="56"/>
      <c r="F227" s="57">
        <v>101.8</v>
      </c>
    </row>
    <row r="228" spans="1:6" ht="15.75">
      <c r="A228" s="55" t="s">
        <v>318</v>
      </c>
      <c r="B228" s="56" t="s">
        <v>103</v>
      </c>
      <c r="C228" s="56" t="s">
        <v>307</v>
      </c>
      <c r="D228" s="56" t="s">
        <v>319</v>
      </c>
      <c r="E228" s="56"/>
      <c r="F228" s="57">
        <v>101.8</v>
      </c>
    </row>
    <row r="229" spans="1:6" ht="31.5">
      <c r="A229" s="55" t="s">
        <v>133</v>
      </c>
      <c r="B229" s="56" t="s">
        <v>103</v>
      </c>
      <c r="C229" s="56" t="s">
        <v>307</v>
      </c>
      <c r="D229" s="56" t="s">
        <v>319</v>
      </c>
      <c r="E229" s="56" t="s">
        <v>134</v>
      </c>
      <c r="F229" s="57">
        <v>101.8</v>
      </c>
    </row>
    <row r="230" spans="1:6" ht="31.5">
      <c r="A230" s="55" t="s">
        <v>135</v>
      </c>
      <c r="B230" s="56" t="s">
        <v>103</v>
      </c>
      <c r="C230" s="56" t="s">
        <v>307</v>
      </c>
      <c r="D230" s="56" t="s">
        <v>319</v>
      </c>
      <c r="E230" s="56" t="s">
        <v>136</v>
      </c>
      <c r="F230" s="57">
        <v>101.8</v>
      </c>
    </row>
    <row r="231" spans="1:6" ht="31.5">
      <c r="A231" s="55" t="s">
        <v>173</v>
      </c>
      <c r="B231" s="56" t="s">
        <v>103</v>
      </c>
      <c r="C231" s="56" t="s">
        <v>307</v>
      </c>
      <c r="D231" s="56" t="s">
        <v>174</v>
      </c>
      <c r="E231" s="56"/>
      <c r="F231" s="57">
        <v>4074.36</v>
      </c>
    </row>
    <row r="232" spans="1:6" ht="31.5">
      <c r="A232" s="55" t="s">
        <v>181</v>
      </c>
      <c r="B232" s="56" t="s">
        <v>103</v>
      </c>
      <c r="C232" s="56" t="s">
        <v>307</v>
      </c>
      <c r="D232" s="56" t="s">
        <v>182</v>
      </c>
      <c r="E232" s="56"/>
      <c r="F232" s="57">
        <v>4074.36</v>
      </c>
    </row>
    <row r="233" spans="1:6" ht="31.5">
      <c r="A233" s="55" t="s">
        <v>320</v>
      </c>
      <c r="B233" s="56" t="s">
        <v>103</v>
      </c>
      <c r="C233" s="56" t="s">
        <v>307</v>
      </c>
      <c r="D233" s="56" t="s">
        <v>321</v>
      </c>
      <c r="E233" s="56"/>
      <c r="F233" s="57">
        <v>4074.36</v>
      </c>
    </row>
    <row r="234" spans="1:6" ht="15.75">
      <c r="A234" s="55" t="s">
        <v>322</v>
      </c>
      <c r="B234" s="56" t="s">
        <v>103</v>
      </c>
      <c r="C234" s="56" t="s">
        <v>307</v>
      </c>
      <c r="D234" s="56" t="s">
        <v>323</v>
      </c>
      <c r="E234" s="56"/>
      <c r="F234" s="57">
        <v>4074.36</v>
      </c>
    </row>
    <row r="235" spans="1:6" ht="31.5">
      <c r="A235" s="55" t="s">
        <v>133</v>
      </c>
      <c r="B235" s="56" t="s">
        <v>103</v>
      </c>
      <c r="C235" s="56" t="s">
        <v>307</v>
      </c>
      <c r="D235" s="56" t="s">
        <v>323</v>
      </c>
      <c r="E235" s="56" t="s">
        <v>134</v>
      </c>
      <c r="F235" s="57">
        <v>4074.36</v>
      </c>
    </row>
    <row r="236" spans="1:6" ht="31.5">
      <c r="A236" s="55" t="s">
        <v>135</v>
      </c>
      <c r="B236" s="56" t="s">
        <v>103</v>
      </c>
      <c r="C236" s="56" t="s">
        <v>307</v>
      </c>
      <c r="D236" s="56" t="s">
        <v>323</v>
      </c>
      <c r="E236" s="56" t="s">
        <v>136</v>
      </c>
      <c r="F236" s="57">
        <v>4074.36</v>
      </c>
    </row>
    <row r="237" spans="1:6" ht="31.5">
      <c r="A237" s="55" t="s">
        <v>324</v>
      </c>
      <c r="B237" s="56" t="s">
        <v>103</v>
      </c>
      <c r="C237" s="56" t="s">
        <v>307</v>
      </c>
      <c r="D237" s="56" t="s">
        <v>325</v>
      </c>
      <c r="E237" s="56"/>
      <c r="F237" s="57">
        <v>324226.32</v>
      </c>
    </row>
    <row r="238" spans="1:6" ht="15.75">
      <c r="A238" s="55" t="s">
        <v>326</v>
      </c>
      <c r="B238" s="56" t="s">
        <v>103</v>
      </c>
      <c r="C238" s="56" t="s">
        <v>307</v>
      </c>
      <c r="D238" s="56" t="s">
        <v>327</v>
      </c>
      <c r="E238" s="56"/>
      <c r="F238" s="57">
        <v>96131.04</v>
      </c>
    </row>
    <row r="239" spans="1:6" ht="31.5">
      <c r="A239" s="55" t="s">
        <v>328</v>
      </c>
      <c r="B239" s="56" t="s">
        <v>103</v>
      </c>
      <c r="C239" s="56" t="s">
        <v>307</v>
      </c>
      <c r="D239" s="56" t="s">
        <v>329</v>
      </c>
      <c r="E239" s="56"/>
      <c r="F239" s="57">
        <v>79612.47</v>
      </c>
    </row>
    <row r="240" spans="1:6" ht="15.75">
      <c r="A240" s="55" t="s">
        <v>330</v>
      </c>
      <c r="B240" s="56" t="s">
        <v>103</v>
      </c>
      <c r="C240" s="56" t="s">
        <v>307</v>
      </c>
      <c r="D240" s="56" t="s">
        <v>331</v>
      </c>
      <c r="E240" s="56"/>
      <c r="F240" s="57">
        <v>60</v>
      </c>
    </row>
    <row r="241" spans="1:6" ht="31.5">
      <c r="A241" s="55" t="s">
        <v>133</v>
      </c>
      <c r="B241" s="56" t="s">
        <v>103</v>
      </c>
      <c r="C241" s="56" t="s">
        <v>307</v>
      </c>
      <c r="D241" s="56" t="s">
        <v>331</v>
      </c>
      <c r="E241" s="56" t="s">
        <v>134</v>
      </c>
      <c r="F241" s="57">
        <v>60</v>
      </c>
    </row>
    <row r="242" spans="1:6" ht="31.5">
      <c r="A242" s="55" t="s">
        <v>135</v>
      </c>
      <c r="B242" s="56" t="s">
        <v>103</v>
      </c>
      <c r="C242" s="56" t="s">
        <v>307</v>
      </c>
      <c r="D242" s="56" t="s">
        <v>331</v>
      </c>
      <c r="E242" s="56" t="s">
        <v>136</v>
      </c>
      <c r="F242" s="57">
        <v>60</v>
      </c>
    </row>
    <row r="243" spans="1:6" ht="15.75">
      <c r="A243" s="55" t="s">
        <v>332</v>
      </c>
      <c r="B243" s="56" t="s">
        <v>103</v>
      </c>
      <c r="C243" s="56" t="s">
        <v>307</v>
      </c>
      <c r="D243" s="56" t="s">
        <v>333</v>
      </c>
      <c r="E243" s="56"/>
      <c r="F243" s="57">
        <v>226.99</v>
      </c>
    </row>
    <row r="244" spans="1:6" ht="31.5">
      <c r="A244" s="55" t="s">
        <v>133</v>
      </c>
      <c r="B244" s="56" t="s">
        <v>103</v>
      </c>
      <c r="C244" s="56" t="s">
        <v>307</v>
      </c>
      <c r="D244" s="56" t="s">
        <v>333</v>
      </c>
      <c r="E244" s="56" t="s">
        <v>134</v>
      </c>
      <c r="F244" s="57">
        <v>226.99</v>
      </c>
    </row>
    <row r="245" spans="1:6" ht="31.5">
      <c r="A245" s="55" t="s">
        <v>135</v>
      </c>
      <c r="B245" s="56" t="s">
        <v>103</v>
      </c>
      <c r="C245" s="56" t="s">
        <v>307</v>
      </c>
      <c r="D245" s="56" t="s">
        <v>333</v>
      </c>
      <c r="E245" s="56" t="s">
        <v>136</v>
      </c>
      <c r="F245" s="57">
        <v>226.99</v>
      </c>
    </row>
    <row r="246" spans="1:6" ht="31.5">
      <c r="A246" s="55" t="s">
        <v>334</v>
      </c>
      <c r="B246" s="56" t="s">
        <v>103</v>
      </c>
      <c r="C246" s="56" t="s">
        <v>307</v>
      </c>
      <c r="D246" s="56" t="s">
        <v>335</v>
      </c>
      <c r="E246" s="56"/>
      <c r="F246" s="57">
        <v>79325.48</v>
      </c>
    </row>
    <row r="247" spans="1:6" ht="63">
      <c r="A247" s="55" t="s">
        <v>145</v>
      </c>
      <c r="B247" s="56" t="s">
        <v>103</v>
      </c>
      <c r="C247" s="56" t="s">
        <v>307</v>
      </c>
      <c r="D247" s="56" t="s">
        <v>335</v>
      </c>
      <c r="E247" s="56" t="s">
        <v>146</v>
      </c>
      <c r="F247" s="57">
        <v>49136.56</v>
      </c>
    </row>
    <row r="248" spans="1:6" ht="15.75">
      <c r="A248" s="55" t="s">
        <v>147</v>
      </c>
      <c r="B248" s="56" t="s">
        <v>103</v>
      </c>
      <c r="C248" s="56" t="s">
        <v>307</v>
      </c>
      <c r="D248" s="56" t="s">
        <v>335</v>
      </c>
      <c r="E248" s="56" t="s">
        <v>148</v>
      </c>
      <c r="F248" s="57">
        <v>49136.56</v>
      </c>
    </row>
    <row r="249" spans="1:6" ht="31.5">
      <c r="A249" s="55" t="s">
        <v>133</v>
      </c>
      <c r="B249" s="56" t="s">
        <v>103</v>
      </c>
      <c r="C249" s="56" t="s">
        <v>307</v>
      </c>
      <c r="D249" s="56" t="s">
        <v>335</v>
      </c>
      <c r="E249" s="56" t="s">
        <v>134</v>
      </c>
      <c r="F249" s="57">
        <v>30084.43</v>
      </c>
    </row>
    <row r="250" spans="1:6" ht="31.5">
      <c r="A250" s="55" t="s">
        <v>135</v>
      </c>
      <c r="B250" s="56" t="s">
        <v>103</v>
      </c>
      <c r="C250" s="56" t="s">
        <v>307</v>
      </c>
      <c r="D250" s="56" t="s">
        <v>335</v>
      </c>
      <c r="E250" s="56" t="s">
        <v>136</v>
      </c>
      <c r="F250" s="57">
        <v>30084.43</v>
      </c>
    </row>
    <row r="251" spans="1:6" ht="15.75">
      <c r="A251" s="55" t="s">
        <v>137</v>
      </c>
      <c r="B251" s="56" t="s">
        <v>103</v>
      </c>
      <c r="C251" s="56" t="s">
        <v>307</v>
      </c>
      <c r="D251" s="56" t="s">
        <v>335</v>
      </c>
      <c r="E251" s="56" t="s">
        <v>138</v>
      </c>
      <c r="F251" s="57">
        <v>104.49</v>
      </c>
    </row>
    <row r="252" spans="1:6" ht="15.75">
      <c r="A252" s="55" t="s">
        <v>161</v>
      </c>
      <c r="B252" s="56" t="s">
        <v>103</v>
      </c>
      <c r="C252" s="56" t="s">
        <v>307</v>
      </c>
      <c r="D252" s="56" t="s">
        <v>335</v>
      </c>
      <c r="E252" s="56" t="s">
        <v>162</v>
      </c>
      <c r="F252" s="57">
        <v>104.49</v>
      </c>
    </row>
    <row r="253" spans="1:6" ht="47.25">
      <c r="A253" s="55" t="s">
        <v>336</v>
      </c>
      <c r="B253" s="56" t="s">
        <v>103</v>
      </c>
      <c r="C253" s="56" t="s">
        <v>307</v>
      </c>
      <c r="D253" s="56" t="s">
        <v>337</v>
      </c>
      <c r="E253" s="56"/>
      <c r="F253" s="57">
        <v>732.73</v>
      </c>
    </row>
    <row r="254" spans="1:6" ht="31.5">
      <c r="A254" s="55" t="s">
        <v>338</v>
      </c>
      <c r="B254" s="56" t="s">
        <v>103</v>
      </c>
      <c r="C254" s="56" t="s">
        <v>307</v>
      </c>
      <c r="D254" s="56" t="s">
        <v>339</v>
      </c>
      <c r="E254" s="56"/>
      <c r="F254" s="57">
        <v>732.73</v>
      </c>
    </row>
    <row r="255" spans="1:6" ht="31.5">
      <c r="A255" s="55" t="s">
        <v>133</v>
      </c>
      <c r="B255" s="56" t="s">
        <v>103</v>
      </c>
      <c r="C255" s="56" t="s">
        <v>307</v>
      </c>
      <c r="D255" s="56" t="s">
        <v>339</v>
      </c>
      <c r="E255" s="56" t="s">
        <v>134</v>
      </c>
      <c r="F255" s="57">
        <v>732.73</v>
      </c>
    </row>
    <row r="256" spans="1:6" ht="31.5">
      <c r="A256" s="55" t="s">
        <v>135</v>
      </c>
      <c r="B256" s="56" t="s">
        <v>103</v>
      </c>
      <c r="C256" s="56" t="s">
        <v>307</v>
      </c>
      <c r="D256" s="56" t="s">
        <v>339</v>
      </c>
      <c r="E256" s="56" t="s">
        <v>136</v>
      </c>
      <c r="F256" s="57">
        <v>732.73</v>
      </c>
    </row>
    <row r="257" spans="1:6" ht="15.75">
      <c r="A257" s="55" t="s">
        <v>340</v>
      </c>
      <c r="B257" s="56" t="s">
        <v>103</v>
      </c>
      <c r="C257" s="56" t="s">
        <v>307</v>
      </c>
      <c r="D257" s="56" t="s">
        <v>341</v>
      </c>
      <c r="E257" s="56"/>
      <c r="F257" s="57">
        <v>114.52</v>
      </c>
    </row>
    <row r="258" spans="1:6" ht="15.75">
      <c r="A258" s="55" t="s">
        <v>342</v>
      </c>
      <c r="B258" s="56" t="s">
        <v>103</v>
      </c>
      <c r="C258" s="56" t="s">
        <v>307</v>
      </c>
      <c r="D258" s="56" t="s">
        <v>343</v>
      </c>
      <c r="E258" s="56"/>
      <c r="F258" s="57">
        <v>114.52</v>
      </c>
    </row>
    <row r="259" spans="1:6" ht="31.5">
      <c r="A259" s="55" t="s">
        <v>133</v>
      </c>
      <c r="B259" s="56" t="s">
        <v>103</v>
      </c>
      <c r="C259" s="56" t="s">
        <v>307</v>
      </c>
      <c r="D259" s="56" t="s">
        <v>343</v>
      </c>
      <c r="E259" s="56" t="s">
        <v>134</v>
      </c>
      <c r="F259" s="57">
        <v>114.52</v>
      </c>
    </row>
    <row r="260" spans="1:6" ht="31.5">
      <c r="A260" s="55" t="s">
        <v>135</v>
      </c>
      <c r="B260" s="56" t="s">
        <v>103</v>
      </c>
      <c r="C260" s="56" t="s">
        <v>307</v>
      </c>
      <c r="D260" s="56" t="s">
        <v>343</v>
      </c>
      <c r="E260" s="56" t="s">
        <v>136</v>
      </c>
      <c r="F260" s="57">
        <v>114.52</v>
      </c>
    </row>
    <row r="261" spans="1:6" ht="31.5">
      <c r="A261" s="55" t="s">
        <v>344</v>
      </c>
      <c r="B261" s="56" t="s">
        <v>103</v>
      </c>
      <c r="C261" s="56" t="s">
        <v>307</v>
      </c>
      <c r="D261" s="56" t="s">
        <v>345</v>
      </c>
      <c r="E261" s="56"/>
      <c r="F261" s="57">
        <v>2893.62</v>
      </c>
    </row>
    <row r="262" spans="1:6" ht="15.75">
      <c r="A262" s="55" t="s">
        <v>346</v>
      </c>
      <c r="B262" s="56" t="s">
        <v>103</v>
      </c>
      <c r="C262" s="56" t="s">
        <v>307</v>
      </c>
      <c r="D262" s="56" t="s">
        <v>347</v>
      </c>
      <c r="E262" s="56"/>
      <c r="F262" s="57">
        <v>2893.62</v>
      </c>
    </row>
    <row r="263" spans="1:6" ht="31.5">
      <c r="A263" s="55" t="s">
        <v>133</v>
      </c>
      <c r="B263" s="56" t="s">
        <v>103</v>
      </c>
      <c r="C263" s="56" t="s">
        <v>307</v>
      </c>
      <c r="D263" s="56" t="s">
        <v>347</v>
      </c>
      <c r="E263" s="56" t="s">
        <v>134</v>
      </c>
      <c r="F263" s="57">
        <v>2893.62</v>
      </c>
    </row>
    <row r="264" spans="1:6" ht="31.5">
      <c r="A264" s="55" t="s">
        <v>135</v>
      </c>
      <c r="B264" s="56" t="s">
        <v>103</v>
      </c>
      <c r="C264" s="56" t="s">
        <v>307</v>
      </c>
      <c r="D264" s="56" t="s">
        <v>347</v>
      </c>
      <c r="E264" s="56" t="s">
        <v>136</v>
      </c>
      <c r="F264" s="57">
        <v>2893.62</v>
      </c>
    </row>
    <row r="265" spans="1:6" ht="31.5">
      <c r="A265" s="55" t="s">
        <v>348</v>
      </c>
      <c r="B265" s="56" t="s">
        <v>103</v>
      </c>
      <c r="C265" s="56" t="s">
        <v>307</v>
      </c>
      <c r="D265" s="56" t="s">
        <v>349</v>
      </c>
      <c r="E265" s="56"/>
      <c r="F265" s="57">
        <v>12658.19</v>
      </c>
    </row>
    <row r="266" spans="1:6" ht="94.5">
      <c r="A266" s="58" t="s">
        <v>350</v>
      </c>
      <c r="B266" s="56" t="s">
        <v>103</v>
      </c>
      <c r="C266" s="56" t="s">
        <v>307</v>
      </c>
      <c r="D266" s="56" t="s">
        <v>351</v>
      </c>
      <c r="E266" s="56"/>
      <c r="F266" s="57">
        <v>12658.19</v>
      </c>
    </row>
    <row r="267" spans="1:6" ht="15.75">
      <c r="A267" s="55" t="s">
        <v>114</v>
      </c>
      <c r="B267" s="56" t="s">
        <v>103</v>
      </c>
      <c r="C267" s="56" t="s">
        <v>307</v>
      </c>
      <c r="D267" s="56" t="s">
        <v>351</v>
      </c>
      <c r="E267" s="56" t="s">
        <v>115</v>
      </c>
      <c r="F267" s="57">
        <v>12658.19</v>
      </c>
    </row>
    <row r="268" spans="1:6" ht="15.75">
      <c r="A268" s="55" t="s">
        <v>116</v>
      </c>
      <c r="B268" s="56" t="s">
        <v>103</v>
      </c>
      <c r="C268" s="56" t="s">
        <v>307</v>
      </c>
      <c r="D268" s="56" t="s">
        <v>351</v>
      </c>
      <c r="E268" s="56" t="s">
        <v>117</v>
      </c>
      <c r="F268" s="57">
        <v>12658.19</v>
      </c>
    </row>
    <row r="269" spans="1:6" ht="31.5">
      <c r="A269" s="55" t="s">
        <v>352</v>
      </c>
      <c r="B269" s="56" t="s">
        <v>103</v>
      </c>
      <c r="C269" s="56" t="s">
        <v>307</v>
      </c>
      <c r="D269" s="56" t="s">
        <v>353</v>
      </c>
      <c r="E269" s="56"/>
      <c r="F269" s="57">
        <v>119.51</v>
      </c>
    </row>
    <row r="270" spans="1:6" ht="15.75">
      <c r="A270" s="55" t="s">
        <v>354</v>
      </c>
      <c r="B270" s="56" t="s">
        <v>103</v>
      </c>
      <c r="C270" s="56" t="s">
        <v>307</v>
      </c>
      <c r="D270" s="56" t="s">
        <v>355</v>
      </c>
      <c r="E270" s="56"/>
      <c r="F270" s="57">
        <v>119.51</v>
      </c>
    </row>
    <row r="271" spans="1:6" ht="31.5">
      <c r="A271" s="55" t="s">
        <v>133</v>
      </c>
      <c r="B271" s="56" t="s">
        <v>103</v>
      </c>
      <c r="C271" s="56" t="s">
        <v>307</v>
      </c>
      <c r="D271" s="56" t="s">
        <v>355</v>
      </c>
      <c r="E271" s="56" t="s">
        <v>134</v>
      </c>
      <c r="F271" s="57">
        <v>119.51</v>
      </c>
    </row>
    <row r="272" spans="1:6" ht="31.5">
      <c r="A272" s="55" t="s">
        <v>135</v>
      </c>
      <c r="B272" s="56" t="s">
        <v>103</v>
      </c>
      <c r="C272" s="56" t="s">
        <v>307</v>
      </c>
      <c r="D272" s="56" t="s">
        <v>355</v>
      </c>
      <c r="E272" s="56" t="s">
        <v>136</v>
      </c>
      <c r="F272" s="57">
        <v>119.51</v>
      </c>
    </row>
    <row r="273" spans="1:6" ht="15.75">
      <c r="A273" s="55" t="s">
        <v>356</v>
      </c>
      <c r="B273" s="56" t="s">
        <v>103</v>
      </c>
      <c r="C273" s="56" t="s">
        <v>307</v>
      </c>
      <c r="D273" s="56" t="s">
        <v>357</v>
      </c>
      <c r="E273" s="56"/>
      <c r="F273" s="57">
        <v>228095.28</v>
      </c>
    </row>
    <row r="274" spans="1:6" ht="31.5">
      <c r="A274" s="55" t="s">
        <v>358</v>
      </c>
      <c r="B274" s="56" t="s">
        <v>103</v>
      </c>
      <c r="C274" s="56" t="s">
        <v>307</v>
      </c>
      <c r="D274" s="56" t="s">
        <v>359</v>
      </c>
      <c r="E274" s="56"/>
      <c r="F274" s="57">
        <v>44154.5</v>
      </c>
    </row>
    <row r="275" spans="1:6" ht="15.75">
      <c r="A275" s="55" t="s">
        <v>360</v>
      </c>
      <c r="B275" s="56" t="s">
        <v>103</v>
      </c>
      <c r="C275" s="56" t="s">
        <v>307</v>
      </c>
      <c r="D275" s="56" t="s">
        <v>361</v>
      </c>
      <c r="E275" s="56"/>
      <c r="F275" s="57">
        <v>21407.55</v>
      </c>
    </row>
    <row r="276" spans="1:6" ht="31.5">
      <c r="A276" s="55" t="s">
        <v>133</v>
      </c>
      <c r="B276" s="56" t="s">
        <v>103</v>
      </c>
      <c r="C276" s="56" t="s">
        <v>307</v>
      </c>
      <c r="D276" s="56" t="s">
        <v>361</v>
      </c>
      <c r="E276" s="56" t="s">
        <v>134</v>
      </c>
      <c r="F276" s="57">
        <v>95.21</v>
      </c>
    </row>
    <row r="277" spans="1:6" ht="31.5">
      <c r="A277" s="55" t="s">
        <v>135</v>
      </c>
      <c r="B277" s="56" t="s">
        <v>103</v>
      </c>
      <c r="C277" s="56" t="s">
        <v>307</v>
      </c>
      <c r="D277" s="56" t="s">
        <v>361</v>
      </c>
      <c r="E277" s="56" t="s">
        <v>136</v>
      </c>
      <c r="F277" s="57">
        <v>95.21</v>
      </c>
    </row>
    <row r="278" spans="1:6" ht="31.5">
      <c r="A278" s="55" t="s">
        <v>278</v>
      </c>
      <c r="B278" s="56" t="s">
        <v>103</v>
      </c>
      <c r="C278" s="56" t="s">
        <v>307</v>
      </c>
      <c r="D278" s="56" t="s">
        <v>361</v>
      </c>
      <c r="E278" s="56" t="s">
        <v>279</v>
      </c>
      <c r="F278" s="57">
        <v>21312.34</v>
      </c>
    </row>
    <row r="279" spans="1:6" ht="15.75">
      <c r="A279" s="55" t="s">
        <v>308</v>
      </c>
      <c r="B279" s="56" t="s">
        <v>103</v>
      </c>
      <c r="C279" s="56" t="s">
        <v>307</v>
      </c>
      <c r="D279" s="56" t="s">
        <v>361</v>
      </c>
      <c r="E279" s="56" t="s">
        <v>309</v>
      </c>
      <c r="F279" s="57">
        <v>21312.34</v>
      </c>
    </row>
    <row r="280" spans="1:6" ht="15.75">
      <c r="A280" s="55" t="s">
        <v>360</v>
      </c>
      <c r="B280" s="56" t="s">
        <v>103</v>
      </c>
      <c r="C280" s="56" t="s">
        <v>307</v>
      </c>
      <c r="D280" s="56" t="s">
        <v>362</v>
      </c>
      <c r="E280" s="56"/>
      <c r="F280" s="57">
        <v>22746.95</v>
      </c>
    </row>
    <row r="281" spans="1:6" ht="31.5">
      <c r="A281" s="55" t="s">
        <v>278</v>
      </c>
      <c r="B281" s="56" t="s">
        <v>103</v>
      </c>
      <c r="C281" s="56" t="s">
        <v>307</v>
      </c>
      <c r="D281" s="56" t="s">
        <v>362</v>
      </c>
      <c r="E281" s="56" t="s">
        <v>279</v>
      </c>
      <c r="F281" s="57">
        <v>22746.95</v>
      </c>
    </row>
    <row r="282" spans="1:6" ht="15.75">
      <c r="A282" s="55" t="s">
        <v>308</v>
      </c>
      <c r="B282" s="56" t="s">
        <v>103</v>
      </c>
      <c r="C282" s="56" t="s">
        <v>307</v>
      </c>
      <c r="D282" s="56" t="s">
        <v>362</v>
      </c>
      <c r="E282" s="56" t="s">
        <v>309</v>
      </c>
      <c r="F282" s="57">
        <v>22746.95</v>
      </c>
    </row>
    <row r="283" spans="1:6" ht="31.5">
      <c r="A283" s="55" t="s">
        <v>363</v>
      </c>
      <c r="B283" s="56" t="s">
        <v>103</v>
      </c>
      <c r="C283" s="56" t="s">
        <v>307</v>
      </c>
      <c r="D283" s="56" t="s">
        <v>364</v>
      </c>
      <c r="E283" s="56"/>
      <c r="F283" s="57">
        <v>183940.78</v>
      </c>
    </row>
    <row r="284" spans="1:6" ht="47.25">
      <c r="A284" s="55" t="s">
        <v>365</v>
      </c>
      <c r="B284" s="56" t="s">
        <v>103</v>
      </c>
      <c r="C284" s="56" t="s">
        <v>307</v>
      </c>
      <c r="D284" s="56" t="s">
        <v>366</v>
      </c>
      <c r="E284" s="56"/>
      <c r="F284" s="57">
        <v>160000</v>
      </c>
    </row>
    <row r="285" spans="1:6" ht="31.5">
      <c r="A285" s="55" t="s">
        <v>278</v>
      </c>
      <c r="B285" s="56" t="s">
        <v>103</v>
      </c>
      <c r="C285" s="56" t="s">
        <v>307</v>
      </c>
      <c r="D285" s="56" t="s">
        <v>366</v>
      </c>
      <c r="E285" s="56" t="s">
        <v>279</v>
      </c>
      <c r="F285" s="57">
        <v>160000</v>
      </c>
    </row>
    <row r="286" spans="1:6" ht="15.75">
      <c r="A286" s="55" t="s">
        <v>308</v>
      </c>
      <c r="B286" s="56" t="s">
        <v>103</v>
      </c>
      <c r="C286" s="56" t="s">
        <v>307</v>
      </c>
      <c r="D286" s="56" t="s">
        <v>366</v>
      </c>
      <c r="E286" s="56" t="s">
        <v>309</v>
      </c>
      <c r="F286" s="57">
        <v>160000</v>
      </c>
    </row>
    <row r="287" spans="1:6" ht="15.75">
      <c r="A287" s="55" t="s">
        <v>360</v>
      </c>
      <c r="B287" s="56" t="s">
        <v>103</v>
      </c>
      <c r="C287" s="56" t="s">
        <v>307</v>
      </c>
      <c r="D287" s="56" t="s">
        <v>367</v>
      </c>
      <c r="E287" s="56"/>
      <c r="F287" s="57">
        <v>23940.78</v>
      </c>
    </row>
    <row r="288" spans="1:6" ht="31.5">
      <c r="A288" s="55" t="s">
        <v>133</v>
      </c>
      <c r="B288" s="56" t="s">
        <v>103</v>
      </c>
      <c r="C288" s="56" t="s">
        <v>307</v>
      </c>
      <c r="D288" s="56" t="s">
        <v>367</v>
      </c>
      <c r="E288" s="56" t="s">
        <v>134</v>
      </c>
      <c r="F288" s="57">
        <v>23940.78</v>
      </c>
    </row>
    <row r="289" spans="1:6" ht="31.5">
      <c r="A289" s="55" t="s">
        <v>135</v>
      </c>
      <c r="B289" s="56" t="s">
        <v>103</v>
      </c>
      <c r="C289" s="56" t="s">
        <v>307</v>
      </c>
      <c r="D289" s="56" t="s">
        <v>367</v>
      </c>
      <c r="E289" s="56" t="s">
        <v>136</v>
      </c>
      <c r="F289" s="57">
        <v>23940.78</v>
      </c>
    </row>
    <row r="290" spans="1:6" ht="15.75">
      <c r="A290" s="55" t="s">
        <v>16</v>
      </c>
      <c r="B290" s="56" t="s">
        <v>103</v>
      </c>
      <c r="C290" s="56" t="s">
        <v>368</v>
      </c>
      <c r="D290" s="56"/>
      <c r="E290" s="56"/>
      <c r="F290" s="57">
        <v>2791.61</v>
      </c>
    </row>
    <row r="291" spans="1:6" ht="31.5">
      <c r="A291" s="55" t="s">
        <v>324</v>
      </c>
      <c r="B291" s="56" t="s">
        <v>103</v>
      </c>
      <c r="C291" s="56" t="s">
        <v>368</v>
      </c>
      <c r="D291" s="56" t="s">
        <v>325</v>
      </c>
      <c r="E291" s="56"/>
      <c r="F291" s="57">
        <v>2791.61</v>
      </c>
    </row>
    <row r="292" spans="1:6" ht="15.75">
      <c r="A292" s="55" t="s">
        <v>326</v>
      </c>
      <c r="B292" s="56" t="s">
        <v>103</v>
      </c>
      <c r="C292" s="56" t="s">
        <v>368</v>
      </c>
      <c r="D292" s="56" t="s">
        <v>327</v>
      </c>
      <c r="E292" s="56"/>
      <c r="F292" s="57">
        <v>2791.61</v>
      </c>
    </row>
    <row r="293" spans="1:6" ht="31.5">
      <c r="A293" s="55" t="s">
        <v>348</v>
      </c>
      <c r="B293" s="56" t="s">
        <v>103</v>
      </c>
      <c r="C293" s="56" t="s">
        <v>368</v>
      </c>
      <c r="D293" s="56" t="s">
        <v>349</v>
      </c>
      <c r="E293" s="56"/>
      <c r="F293" s="57">
        <v>2791.61</v>
      </c>
    </row>
    <row r="294" spans="1:6" ht="94.5">
      <c r="A294" s="58" t="s">
        <v>350</v>
      </c>
      <c r="B294" s="56" t="s">
        <v>103</v>
      </c>
      <c r="C294" s="56" t="s">
        <v>368</v>
      </c>
      <c r="D294" s="56" t="s">
        <v>351</v>
      </c>
      <c r="E294" s="56"/>
      <c r="F294" s="57">
        <v>2791.61</v>
      </c>
    </row>
    <row r="295" spans="1:6" ht="15.75">
      <c r="A295" s="55" t="s">
        <v>114</v>
      </c>
      <c r="B295" s="56" t="s">
        <v>103</v>
      </c>
      <c r="C295" s="56" t="s">
        <v>368</v>
      </c>
      <c r="D295" s="56" t="s">
        <v>351</v>
      </c>
      <c r="E295" s="56" t="s">
        <v>115</v>
      </c>
      <c r="F295" s="57">
        <v>2791.61</v>
      </c>
    </row>
    <row r="296" spans="1:6" ht="15.75">
      <c r="A296" s="55" t="s">
        <v>116</v>
      </c>
      <c r="B296" s="56" t="s">
        <v>103</v>
      </c>
      <c r="C296" s="56" t="s">
        <v>368</v>
      </c>
      <c r="D296" s="56" t="s">
        <v>351</v>
      </c>
      <c r="E296" s="56" t="s">
        <v>117</v>
      </c>
      <c r="F296" s="57">
        <v>2791.61</v>
      </c>
    </row>
    <row r="297" spans="1:6" ht="15.75">
      <c r="A297" s="55" t="s">
        <v>17</v>
      </c>
      <c r="B297" s="56" t="s">
        <v>103</v>
      </c>
      <c r="C297" s="56" t="s">
        <v>369</v>
      </c>
      <c r="D297" s="56"/>
      <c r="E297" s="56"/>
      <c r="F297" s="57">
        <v>72891.929999999993</v>
      </c>
    </row>
    <row r="298" spans="1:6" ht="15.75">
      <c r="A298" s="55" t="s">
        <v>77</v>
      </c>
      <c r="B298" s="56" t="s">
        <v>103</v>
      </c>
      <c r="C298" s="56" t="s">
        <v>370</v>
      </c>
      <c r="D298" s="56"/>
      <c r="E298" s="56"/>
      <c r="F298" s="57">
        <v>18237.91</v>
      </c>
    </row>
    <row r="299" spans="1:6" ht="15.75">
      <c r="A299" s="55" t="s">
        <v>106</v>
      </c>
      <c r="B299" s="56" t="s">
        <v>103</v>
      </c>
      <c r="C299" s="56" t="s">
        <v>370</v>
      </c>
      <c r="D299" s="56" t="s">
        <v>107</v>
      </c>
      <c r="E299" s="56"/>
      <c r="F299" s="57">
        <v>18237.91</v>
      </c>
    </row>
    <row r="300" spans="1:6" ht="47.25">
      <c r="A300" s="55" t="s">
        <v>108</v>
      </c>
      <c r="B300" s="56" t="s">
        <v>103</v>
      </c>
      <c r="C300" s="56" t="s">
        <v>370</v>
      </c>
      <c r="D300" s="56" t="s">
        <v>109</v>
      </c>
      <c r="E300" s="56"/>
      <c r="F300" s="57">
        <v>18237.91</v>
      </c>
    </row>
    <row r="301" spans="1:6" ht="47.25">
      <c r="A301" s="55" t="s">
        <v>110</v>
      </c>
      <c r="B301" s="56" t="s">
        <v>103</v>
      </c>
      <c r="C301" s="56" t="s">
        <v>370</v>
      </c>
      <c r="D301" s="56" t="s">
        <v>111</v>
      </c>
      <c r="E301" s="56"/>
      <c r="F301" s="57">
        <v>18237.91</v>
      </c>
    </row>
    <row r="302" spans="1:6" ht="94.5">
      <c r="A302" s="58" t="s">
        <v>371</v>
      </c>
      <c r="B302" s="56" t="s">
        <v>103</v>
      </c>
      <c r="C302" s="56" t="s">
        <v>370</v>
      </c>
      <c r="D302" s="56" t="s">
        <v>372</v>
      </c>
      <c r="E302" s="56"/>
      <c r="F302" s="57">
        <v>18237.91</v>
      </c>
    </row>
    <row r="303" spans="1:6" ht="15.75">
      <c r="A303" s="55" t="s">
        <v>114</v>
      </c>
      <c r="B303" s="56" t="s">
        <v>103</v>
      </c>
      <c r="C303" s="56" t="s">
        <v>370</v>
      </c>
      <c r="D303" s="56" t="s">
        <v>372</v>
      </c>
      <c r="E303" s="56" t="s">
        <v>115</v>
      </c>
      <c r="F303" s="57">
        <v>18237.91</v>
      </c>
    </row>
    <row r="304" spans="1:6" ht="15.75">
      <c r="A304" s="55" t="s">
        <v>373</v>
      </c>
      <c r="B304" s="56" t="s">
        <v>103</v>
      </c>
      <c r="C304" s="56" t="s">
        <v>370</v>
      </c>
      <c r="D304" s="56" t="s">
        <v>372</v>
      </c>
      <c r="E304" s="56" t="s">
        <v>374</v>
      </c>
      <c r="F304" s="57">
        <v>18237.91</v>
      </c>
    </row>
    <row r="305" spans="1:6" ht="15.75">
      <c r="A305" s="55" t="s">
        <v>78</v>
      </c>
      <c r="B305" s="56" t="s">
        <v>103</v>
      </c>
      <c r="C305" s="56" t="s">
        <v>375</v>
      </c>
      <c r="D305" s="56"/>
      <c r="E305" s="56"/>
      <c r="F305" s="57">
        <v>9942.76</v>
      </c>
    </row>
    <row r="306" spans="1:6" ht="15.75">
      <c r="A306" s="55" t="s">
        <v>106</v>
      </c>
      <c r="B306" s="56" t="s">
        <v>103</v>
      </c>
      <c r="C306" s="56" t="s">
        <v>375</v>
      </c>
      <c r="D306" s="56" t="s">
        <v>107</v>
      </c>
      <c r="E306" s="56"/>
      <c r="F306" s="57">
        <v>9942.76</v>
      </c>
    </row>
    <row r="307" spans="1:6" ht="47.25">
      <c r="A307" s="55" t="s">
        <v>108</v>
      </c>
      <c r="B307" s="56" t="s">
        <v>103</v>
      </c>
      <c r="C307" s="56" t="s">
        <v>375</v>
      </c>
      <c r="D307" s="56" t="s">
        <v>109</v>
      </c>
      <c r="E307" s="56"/>
      <c r="F307" s="57">
        <v>9942.76</v>
      </c>
    </row>
    <row r="308" spans="1:6" ht="47.25">
      <c r="A308" s="55" t="s">
        <v>110</v>
      </c>
      <c r="B308" s="56" t="s">
        <v>103</v>
      </c>
      <c r="C308" s="56" t="s">
        <v>375</v>
      </c>
      <c r="D308" s="56" t="s">
        <v>111</v>
      </c>
      <c r="E308" s="56"/>
      <c r="F308" s="57">
        <v>9942.76</v>
      </c>
    </row>
    <row r="309" spans="1:6" ht="94.5">
      <c r="A309" s="58" t="s">
        <v>371</v>
      </c>
      <c r="B309" s="56" t="s">
        <v>103</v>
      </c>
      <c r="C309" s="56" t="s">
        <v>375</v>
      </c>
      <c r="D309" s="56" t="s">
        <v>372</v>
      </c>
      <c r="E309" s="56"/>
      <c r="F309" s="57">
        <v>9942.76</v>
      </c>
    </row>
    <row r="310" spans="1:6" ht="15.75">
      <c r="A310" s="55" t="s">
        <v>114</v>
      </c>
      <c r="B310" s="56" t="s">
        <v>103</v>
      </c>
      <c r="C310" s="56" t="s">
        <v>375</v>
      </c>
      <c r="D310" s="56" t="s">
        <v>372</v>
      </c>
      <c r="E310" s="56" t="s">
        <v>115</v>
      </c>
      <c r="F310" s="57">
        <v>9942.76</v>
      </c>
    </row>
    <row r="311" spans="1:6" ht="15.75">
      <c r="A311" s="55" t="s">
        <v>373</v>
      </c>
      <c r="B311" s="56" t="s">
        <v>103</v>
      </c>
      <c r="C311" s="56" t="s">
        <v>375</v>
      </c>
      <c r="D311" s="56" t="s">
        <v>372</v>
      </c>
      <c r="E311" s="56" t="s">
        <v>374</v>
      </c>
      <c r="F311" s="57">
        <v>9942.76</v>
      </c>
    </row>
    <row r="312" spans="1:6" ht="15.75">
      <c r="A312" s="55" t="s">
        <v>79</v>
      </c>
      <c r="B312" s="56" t="s">
        <v>103</v>
      </c>
      <c r="C312" s="56" t="s">
        <v>376</v>
      </c>
      <c r="D312" s="56"/>
      <c r="E312" s="56"/>
      <c r="F312" s="57">
        <v>8847.83</v>
      </c>
    </row>
    <row r="313" spans="1:6" ht="15.75">
      <c r="A313" s="55" t="s">
        <v>106</v>
      </c>
      <c r="B313" s="56" t="s">
        <v>103</v>
      </c>
      <c r="C313" s="56" t="s">
        <v>376</v>
      </c>
      <c r="D313" s="56" t="s">
        <v>107</v>
      </c>
      <c r="E313" s="56"/>
      <c r="F313" s="57">
        <v>8847.83</v>
      </c>
    </row>
    <row r="314" spans="1:6" ht="47.25">
      <c r="A314" s="55" t="s">
        <v>108</v>
      </c>
      <c r="B314" s="56" t="s">
        <v>103</v>
      </c>
      <c r="C314" s="56" t="s">
        <v>376</v>
      </c>
      <c r="D314" s="56" t="s">
        <v>109</v>
      </c>
      <c r="E314" s="56"/>
      <c r="F314" s="57">
        <v>8847.83</v>
      </c>
    </row>
    <row r="315" spans="1:6" ht="47.25">
      <c r="A315" s="55" t="s">
        <v>110</v>
      </c>
      <c r="B315" s="56" t="s">
        <v>103</v>
      </c>
      <c r="C315" s="56" t="s">
        <v>376</v>
      </c>
      <c r="D315" s="56" t="s">
        <v>111</v>
      </c>
      <c r="E315" s="56"/>
      <c r="F315" s="57">
        <v>8847.83</v>
      </c>
    </row>
    <row r="316" spans="1:6" ht="94.5">
      <c r="A316" s="58" t="s">
        <v>371</v>
      </c>
      <c r="B316" s="56" t="s">
        <v>103</v>
      </c>
      <c r="C316" s="56" t="s">
        <v>376</v>
      </c>
      <c r="D316" s="56" t="s">
        <v>372</v>
      </c>
      <c r="E316" s="56"/>
      <c r="F316" s="57">
        <v>5361.52</v>
      </c>
    </row>
    <row r="317" spans="1:6" ht="15.75">
      <c r="A317" s="55" t="s">
        <v>114</v>
      </c>
      <c r="B317" s="56" t="s">
        <v>103</v>
      </c>
      <c r="C317" s="56" t="s">
        <v>376</v>
      </c>
      <c r="D317" s="56" t="s">
        <v>372</v>
      </c>
      <c r="E317" s="56" t="s">
        <v>115</v>
      </c>
      <c r="F317" s="57">
        <v>5361.52</v>
      </c>
    </row>
    <row r="318" spans="1:6" ht="15.75">
      <c r="A318" s="55" t="s">
        <v>373</v>
      </c>
      <c r="B318" s="56" t="s">
        <v>103</v>
      </c>
      <c r="C318" s="56" t="s">
        <v>376</v>
      </c>
      <c r="D318" s="56" t="s">
        <v>372</v>
      </c>
      <c r="E318" s="56" t="s">
        <v>374</v>
      </c>
      <c r="F318" s="57">
        <v>5361.52</v>
      </c>
    </row>
    <row r="319" spans="1:6" ht="110.25">
      <c r="A319" s="58" t="s">
        <v>377</v>
      </c>
      <c r="B319" s="56" t="s">
        <v>103</v>
      </c>
      <c r="C319" s="56" t="s">
        <v>376</v>
      </c>
      <c r="D319" s="56" t="s">
        <v>378</v>
      </c>
      <c r="E319" s="56"/>
      <c r="F319" s="57">
        <v>3486.31</v>
      </c>
    </row>
    <row r="320" spans="1:6" ht="15.75">
      <c r="A320" s="55" t="s">
        <v>114</v>
      </c>
      <c r="B320" s="56" t="s">
        <v>103</v>
      </c>
      <c r="C320" s="56" t="s">
        <v>376</v>
      </c>
      <c r="D320" s="56" t="s">
        <v>378</v>
      </c>
      <c r="E320" s="56" t="s">
        <v>115</v>
      </c>
      <c r="F320" s="57">
        <v>3486.31</v>
      </c>
    </row>
    <row r="321" spans="1:6" ht="15.75">
      <c r="A321" s="55" t="s">
        <v>373</v>
      </c>
      <c r="B321" s="56" t="s">
        <v>103</v>
      </c>
      <c r="C321" s="56" t="s">
        <v>376</v>
      </c>
      <c r="D321" s="56" t="s">
        <v>378</v>
      </c>
      <c r="E321" s="56" t="s">
        <v>374</v>
      </c>
      <c r="F321" s="57">
        <v>3486.31</v>
      </c>
    </row>
    <row r="322" spans="1:6" ht="31.5">
      <c r="A322" s="55" t="s">
        <v>379</v>
      </c>
      <c r="B322" s="56" t="s">
        <v>103</v>
      </c>
      <c r="C322" s="56" t="s">
        <v>380</v>
      </c>
      <c r="D322" s="56"/>
      <c r="E322" s="56"/>
      <c r="F322" s="57">
        <v>125</v>
      </c>
    </row>
    <row r="323" spans="1:6" ht="31.5">
      <c r="A323" s="55" t="s">
        <v>243</v>
      </c>
      <c r="B323" s="56" t="s">
        <v>103</v>
      </c>
      <c r="C323" s="56" t="s">
        <v>380</v>
      </c>
      <c r="D323" s="56" t="s">
        <v>244</v>
      </c>
      <c r="E323" s="56"/>
      <c r="F323" s="57">
        <v>49.19</v>
      </c>
    </row>
    <row r="324" spans="1:6" ht="31.5">
      <c r="A324" s="55" t="s">
        <v>251</v>
      </c>
      <c r="B324" s="56" t="s">
        <v>103</v>
      </c>
      <c r="C324" s="56" t="s">
        <v>380</v>
      </c>
      <c r="D324" s="56" t="s">
        <v>252</v>
      </c>
      <c r="E324" s="56"/>
      <c r="F324" s="57">
        <v>49.19</v>
      </c>
    </row>
    <row r="325" spans="1:6" ht="31.5">
      <c r="A325" s="55" t="s">
        <v>253</v>
      </c>
      <c r="B325" s="56" t="s">
        <v>103</v>
      </c>
      <c r="C325" s="56" t="s">
        <v>380</v>
      </c>
      <c r="D325" s="56" t="s">
        <v>254</v>
      </c>
      <c r="E325" s="56"/>
      <c r="F325" s="57">
        <v>49.19</v>
      </c>
    </row>
    <row r="326" spans="1:6" ht="31.5">
      <c r="A326" s="55" t="s">
        <v>133</v>
      </c>
      <c r="B326" s="56" t="s">
        <v>103</v>
      </c>
      <c r="C326" s="56" t="s">
        <v>380</v>
      </c>
      <c r="D326" s="56" t="s">
        <v>254</v>
      </c>
      <c r="E326" s="56" t="s">
        <v>134</v>
      </c>
      <c r="F326" s="57">
        <v>49.19</v>
      </c>
    </row>
    <row r="327" spans="1:6" ht="31.5">
      <c r="A327" s="55" t="s">
        <v>135</v>
      </c>
      <c r="B327" s="56" t="s">
        <v>103</v>
      </c>
      <c r="C327" s="56" t="s">
        <v>380</v>
      </c>
      <c r="D327" s="56" t="s">
        <v>254</v>
      </c>
      <c r="E327" s="56" t="s">
        <v>136</v>
      </c>
      <c r="F327" s="57">
        <v>49.19</v>
      </c>
    </row>
    <row r="328" spans="1:6" ht="31.5">
      <c r="A328" s="55" t="s">
        <v>324</v>
      </c>
      <c r="B328" s="56" t="s">
        <v>103</v>
      </c>
      <c r="C328" s="56" t="s">
        <v>380</v>
      </c>
      <c r="D328" s="56" t="s">
        <v>325</v>
      </c>
      <c r="E328" s="56"/>
      <c r="F328" s="57">
        <v>75.81</v>
      </c>
    </row>
    <row r="329" spans="1:6" ht="15.75">
      <c r="A329" s="55" t="s">
        <v>326</v>
      </c>
      <c r="B329" s="56" t="s">
        <v>103</v>
      </c>
      <c r="C329" s="56" t="s">
        <v>380</v>
      </c>
      <c r="D329" s="56" t="s">
        <v>327</v>
      </c>
      <c r="E329" s="56"/>
      <c r="F329" s="57">
        <v>75.81</v>
      </c>
    </row>
    <row r="330" spans="1:6" ht="31.5">
      <c r="A330" s="55" t="s">
        <v>328</v>
      </c>
      <c r="B330" s="56" t="s">
        <v>103</v>
      </c>
      <c r="C330" s="56" t="s">
        <v>380</v>
      </c>
      <c r="D330" s="56" t="s">
        <v>329</v>
      </c>
      <c r="E330" s="56"/>
      <c r="F330" s="57">
        <v>75.81</v>
      </c>
    </row>
    <row r="331" spans="1:6" ht="31.5">
      <c r="A331" s="55" t="s">
        <v>334</v>
      </c>
      <c r="B331" s="56" t="s">
        <v>103</v>
      </c>
      <c r="C331" s="56" t="s">
        <v>380</v>
      </c>
      <c r="D331" s="56" t="s">
        <v>335</v>
      </c>
      <c r="E331" s="56"/>
      <c r="F331" s="57">
        <v>75.81</v>
      </c>
    </row>
    <row r="332" spans="1:6" ht="31.5">
      <c r="A332" s="55" t="s">
        <v>133</v>
      </c>
      <c r="B332" s="56" t="s">
        <v>103</v>
      </c>
      <c r="C332" s="56" t="s">
        <v>380</v>
      </c>
      <c r="D332" s="56" t="s">
        <v>335</v>
      </c>
      <c r="E332" s="56" t="s">
        <v>134</v>
      </c>
      <c r="F332" s="57">
        <v>75.81</v>
      </c>
    </row>
    <row r="333" spans="1:6" ht="31.5">
      <c r="A333" s="55" t="s">
        <v>135</v>
      </c>
      <c r="B333" s="56" t="s">
        <v>103</v>
      </c>
      <c r="C333" s="56" t="s">
        <v>380</v>
      </c>
      <c r="D333" s="56" t="s">
        <v>335</v>
      </c>
      <c r="E333" s="56" t="s">
        <v>136</v>
      </c>
      <c r="F333" s="57">
        <v>75.81</v>
      </c>
    </row>
    <row r="334" spans="1:6" ht="15.75">
      <c r="A334" s="55" t="s">
        <v>381</v>
      </c>
      <c r="B334" s="56" t="s">
        <v>103</v>
      </c>
      <c r="C334" s="56" t="s">
        <v>382</v>
      </c>
      <c r="D334" s="56"/>
      <c r="E334" s="56"/>
      <c r="F334" s="57">
        <v>35674.44</v>
      </c>
    </row>
    <row r="335" spans="1:6" ht="31.5">
      <c r="A335" s="55" t="s">
        <v>173</v>
      </c>
      <c r="B335" s="56" t="s">
        <v>103</v>
      </c>
      <c r="C335" s="56" t="s">
        <v>382</v>
      </c>
      <c r="D335" s="56" t="s">
        <v>174</v>
      </c>
      <c r="E335" s="56"/>
      <c r="F335" s="57">
        <v>35674.44</v>
      </c>
    </row>
    <row r="336" spans="1:6" ht="15.75">
      <c r="A336" s="55" t="s">
        <v>383</v>
      </c>
      <c r="B336" s="56" t="s">
        <v>103</v>
      </c>
      <c r="C336" s="56" t="s">
        <v>382</v>
      </c>
      <c r="D336" s="56" t="s">
        <v>384</v>
      </c>
      <c r="E336" s="56"/>
      <c r="F336" s="57">
        <v>35417.269999999997</v>
      </c>
    </row>
    <row r="337" spans="1:6" ht="31.5">
      <c r="A337" s="55" t="s">
        <v>385</v>
      </c>
      <c r="B337" s="56" t="s">
        <v>103</v>
      </c>
      <c r="C337" s="56" t="s">
        <v>382</v>
      </c>
      <c r="D337" s="56" t="s">
        <v>386</v>
      </c>
      <c r="E337" s="56"/>
      <c r="F337" s="57">
        <v>1233.5</v>
      </c>
    </row>
    <row r="338" spans="1:6" ht="31.5">
      <c r="A338" s="55" t="s">
        <v>387</v>
      </c>
      <c r="B338" s="56" t="s">
        <v>103</v>
      </c>
      <c r="C338" s="56" t="s">
        <v>382</v>
      </c>
      <c r="D338" s="56" t="s">
        <v>388</v>
      </c>
      <c r="E338" s="56"/>
      <c r="F338" s="57">
        <v>964.96</v>
      </c>
    </row>
    <row r="339" spans="1:6" ht="31.5">
      <c r="A339" s="55" t="s">
        <v>133</v>
      </c>
      <c r="B339" s="56" t="s">
        <v>103</v>
      </c>
      <c r="C339" s="56" t="s">
        <v>382</v>
      </c>
      <c r="D339" s="56" t="s">
        <v>388</v>
      </c>
      <c r="E339" s="56" t="s">
        <v>134</v>
      </c>
      <c r="F339" s="57">
        <v>641.44000000000005</v>
      </c>
    </row>
    <row r="340" spans="1:6" ht="31.5">
      <c r="A340" s="55" t="s">
        <v>135</v>
      </c>
      <c r="B340" s="56" t="s">
        <v>103</v>
      </c>
      <c r="C340" s="56" t="s">
        <v>382</v>
      </c>
      <c r="D340" s="56" t="s">
        <v>388</v>
      </c>
      <c r="E340" s="56" t="s">
        <v>136</v>
      </c>
      <c r="F340" s="57">
        <v>641.44000000000005</v>
      </c>
    </row>
    <row r="341" spans="1:6" ht="31.5">
      <c r="A341" s="55" t="s">
        <v>278</v>
      </c>
      <c r="B341" s="56" t="s">
        <v>103</v>
      </c>
      <c r="C341" s="56" t="s">
        <v>382</v>
      </c>
      <c r="D341" s="56" t="s">
        <v>388</v>
      </c>
      <c r="E341" s="56" t="s">
        <v>279</v>
      </c>
      <c r="F341" s="57">
        <v>323.52</v>
      </c>
    </row>
    <row r="342" spans="1:6" ht="15.75">
      <c r="A342" s="55" t="s">
        <v>308</v>
      </c>
      <c r="B342" s="56" t="s">
        <v>103</v>
      </c>
      <c r="C342" s="56" t="s">
        <v>382</v>
      </c>
      <c r="D342" s="56" t="s">
        <v>388</v>
      </c>
      <c r="E342" s="56" t="s">
        <v>309</v>
      </c>
      <c r="F342" s="57">
        <v>323.52</v>
      </c>
    </row>
    <row r="343" spans="1:6" ht="63">
      <c r="A343" s="55" t="s">
        <v>389</v>
      </c>
      <c r="B343" s="56" t="s">
        <v>103</v>
      </c>
      <c r="C343" s="56" t="s">
        <v>382</v>
      </c>
      <c r="D343" s="56" t="s">
        <v>390</v>
      </c>
      <c r="E343" s="56"/>
      <c r="F343" s="57">
        <v>268.54000000000002</v>
      </c>
    </row>
    <row r="344" spans="1:6" ht="31.5">
      <c r="A344" s="55" t="s">
        <v>278</v>
      </c>
      <c r="B344" s="56" t="s">
        <v>103</v>
      </c>
      <c r="C344" s="56" t="s">
        <v>382</v>
      </c>
      <c r="D344" s="56" t="s">
        <v>390</v>
      </c>
      <c r="E344" s="56" t="s">
        <v>279</v>
      </c>
      <c r="F344" s="57">
        <v>268.54000000000002</v>
      </c>
    </row>
    <row r="345" spans="1:6" ht="15.75">
      <c r="A345" s="55" t="s">
        <v>308</v>
      </c>
      <c r="B345" s="56" t="s">
        <v>103</v>
      </c>
      <c r="C345" s="56" t="s">
        <v>382</v>
      </c>
      <c r="D345" s="56" t="s">
        <v>390</v>
      </c>
      <c r="E345" s="56" t="s">
        <v>309</v>
      </c>
      <c r="F345" s="57">
        <v>268.54000000000002</v>
      </c>
    </row>
    <row r="346" spans="1:6" ht="31.5">
      <c r="A346" s="55" t="s">
        <v>391</v>
      </c>
      <c r="B346" s="56" t="s">
        <v>103</v>
      </c>
      <c r="C346" s="56" t="s">
        <v>382</v>
      </c>
      <c r="D346" s="56" t="s">
        <v>392</v>
      </c>
      <c r="E346" s="56"/>
      <c r="F346" s="57">
        <v>33383.01</v>
      </c>
    </row>
    <row r="347" spans="1:6" ht="15.75">
      <c r="A347" s="55" t="s">
        <v>393</v>
      </c>
      <c r="B347" s="56" t="s">
        <v>103</v>
      </c>
      <c r="C347" s="56" t="s">
        <v>382</v>
      </c>
      <c r="D347" s="56" t="s">
        <v>394</v>
      </c>
      <c r="E347" s="56"/>
      <c r="F347" s="57">
        <v>33383.01</v>
      </c>
    </row>
    <row r="348" spans="1:6" ht="31.5">
      <c r="A348" s="55" t="s">
        <v>278</v>
      </c>
      <c r="B348" s="56" t="s">
        <v>103</v>
      </c>
      <c r="C348" s="56" t="s">
        <v>382</v>
      </c>
      <c r="D348" s="56" t="s">
        <v>394</v>
      </c>
      <c r="E348" s="56" t="s">
        <v>279</v>
      </c>
      <c r="F348" s="57">
        <v>33383.01</v>
      </c>
    </row>
    <row r="349" spans="1:6" ht="15.75">
      <c r="A349" s="55" t="s">
        <v>308</v>
      </c>
      <c r="B349" s="56" t="s">
        <v>103</v>
      </c>
      <c r="C349" s="56" t="s">
        <v>382</v>
      </c>
      <c r="D349" s="56" t="s">
        <v>394</v>
      </c>
      <c r="E349" s="56" t="s">
        <v>309</v>
      </c>
      <c r="F349" s="57">
        <v>33383.01</v>
      </c>
    </row>
    <row r="350" spans="1:6" ht="15.75">
      <c r="A350" s="55" t="s">
        <v>395</v>
      </c>
      <c r="B350" s="56" t="s">
        <v>103</v>
      </c>
      <c r="C350" s="56" t="s">
        <v>382</v>
      </c>
      <c r="D350" s="56" t="s">
        <v>396</v>
      </c>
      <c r="E350" s="56"/>
      <c r="F350" s="57">
        <v>357.64</v>
      </c>
    </row>
    <row r="351" spans="1:6" ht="15.75">
      <c r="A351" s="55" t="s">
        <v>397</v>
      </c>
      <c r="B351" s="56" t="s">
        <v>103</v>
      </c>
      <c r="C351" s="56" t="s">
        <v>382</v>
      </c>
      <c r="D351" s="56" t="s">
        <v>398</v>
      </c>
      <c r="E351" s="56"/>
      <c r="F351" s="57">
        <v>135.19999999999999</v>
      </c>
    </row>
    <row r="352" spans="1:6" ht="31.5">
      <c r="A352" s="55" t="s">
        <v>278</v>
      </c>
      <c r="B352" s="56" t="s">
        <v>103</v>
      </c>
      <c r="C352" s="56" t="s">
        <v>382</v>
      </c>
      <c r="D352" s="56" t="s">
        <v>398</v>
      </c>
      <c r="E352" s="56" t="s">
        <v>279</v>
      </c>
      <c r="F352" s="57">
        <v>135.19999999999999</v>
      </c>
    </row>
    <row r="353" spans="1:6" ht="15.75">
      <c r="A353" s="55" t="s">
        <v>308</v>
      </c>
      <c r="B353" s="56" t="s">
        <v>103</v>
      </c>
      <c r="C353" s="56" t="s">
        <v>382</v>
      </c>
      <c r="D353" s="56" t="s">
        <v>398</v>
      </c>
      <c r="E353" s="56" t="s">
        <v>309</v>
      </c>
      <c r="F353" s="57">
        <v>135.19999999999999</v>
      </c>
    </row>
    <row r="354" spans="1:6" ht="15.75">
      <c r="A354" s="55" t="s">
        <v>399</v>
      </c>
      <c r="B354" s="56" t="s">
        <v>103</v>
      </c>
      <c r="C354" s="56" t="s">
        <v>382</v>
      </c>
      <c r="D354" s="56" t="s">
        <v>400</v>
      </c>
      <c r="E354" s="56"/>
      <c r="F354" s="57">
        <v>222.44</v>
      </c>
    </row>
    <row r="355" spans="1:6" ht="31.5">
      <c r="A355" s="55" t="s">
        <v>278</v>
      </c>
      <c r="B355" s="56" t="s">
        <v>103</v>
      </c>
      <c r="C355" s="56" t="s">
        <v>382</v>
      </c>
      <c r="D355" s="56" t="s">
        <v>400</v>
      </c>
      <c r="E355" s="56" t="s">
        <v>279</v>
      </c>
      <c r="F355" s="57">
        <v>222.44</v>
      </c>
    </row>
    <row r="356" spans="1:6" ht="15.75">
      <c r="A356" s="55" t="s">
        <v>308</v>
      </c>
      <c r="B356" s="56" t="s">
        <v>103</v>
      </c>
      <c r="C356" s="56" t="s">
        <v>382</v>
      </c>
      <c r="D356" s="56" t="s">
        <v>400</v>
      </c>
      <c r="E356" s="56" t="s">
        <v>309</v>
      </c>
      <c r="F356" s="57">
        <v>222.44</v>
      </c>
    </row>
    <row r="357" spans="1:6" ht="31.5">
      <c r="A357" s="55" t="s">
        <v>401</v>
      </c>
      <c r="B357" s="56" t="s">
        <v>103</v>
      </c>
      <c r="C357" s="56" t="s">
        <v>382</v>
      </c>
      <c r="D357" s="56" t="s">
        <v>402</v>
      </c>
      <c r="E357" s="56"/>
      <c r="F357" s="57">
        <v>167.9</v>
      </c>
    </row>
    <row r="358" spans="1:6" ht="15.75">
      <c r="A358" s="55" t="s">
        <v>403</v>
      </c>
      <c r="B358" s="56" t="s">
        <v>103</v>
      </c>
      <c r="C358" s="56" t="s">
        <v>382</v>
      </c>
      <c r="D358" s="56" t="s">
        <v>404</v>
      </c>
      <c r="E358" s="56"/>
      <c r="F358" s="57">
        <v>167.9</v>
      </c>
    </row>
    <row r="359" spans="1:6" ht="31.5">
      <c r="A359" s="55" t="s">
        <v>278</v>
      </c>
      <c r="B359" s="56" t="s">
        <v>103</v>
      </c>
      <c r="C359" s="56" t="s">
        <v>382</v>
      </c>
      <c r="D359" s="56" t="s">
        <v>404</v>
      </c>
      <c r="E359" s="56" t="s">
        <v>279</v>
      </c>
      <c r="F359" s="57">
        <v>167.9</v>
      </c>
    </row>
    <row r="360" spans="1:6" ht="15.75">
      <c r="A360" s="55" t="s">
        <v>308</v>
      </c>
      <c r="B360" s="56" t="s">
        <v>103</v>
      </c>
      <c r="C360" s="56" t="s">
        <v>382</v>
      </c>
      <c r="D360" s="56" t="s">
        <v>404</v>
      </c>
      <c r="E360" s="56" t="s">
        <v>309</v>
      </c>
      <c r="F360" s="57">
        <v>167.9</v>
      </c>
    </row>
    <row r="361" spans="1:6" ht="31.5">
      <c r="A361" s="55" t="s">
        <v>405</v>
      </c>
      <c r="B361" s="56" t="s">
        <v>103</v>
      </c>
      <c r="C361" s="56" t="s">
        <v>382</v>
      </c>
      <c r="D361" s="56" t="s">
        <v>406</v>
      </c>
      <c r="E361" s="56"/>
      <c r="F361" s="57">
        <v>275.22000000000003</v>
      </c>
    </row>
    <row r="362" spans="1:6" ht="15.75">
      <c r="A362" s="55" t="s">
        <v>407</v>
      </c>
      <c r="B362" s="56" t="s">
        <v>103</v>
      </c>
      <c r="C362" s="56" t="s">
        <v>382</v>
      </c>
      <c r="D362" s="56" t="s">
        <v>408</v>
      </c>
      <c r="E362" s="56"/>
      <c r="F362" s="57">
        <v>275.22000000000003</v>
      </c>
    </row>
    <row r="363" spans="1:6" ht="63">
      <c r="A363" s="55" t="s">
        <v>145</v>
      </c>
      <c r="B363" s="56" t="s">
        <v>103</v>
      </c>
      <c r="C363" s="56" t="s">
        <v>382</v>
      </c>
      <c r="D363" s="56" t="s">
        <v>408</v>
      </c>
      <c r="E363" s="56" t="s">
        <v>146</v>
      </c>
      <c r="F363" s="57">
        <v>265.10000000000002</v>
      </c>
    </row>
    <row r="364" spans="1:6" ht="15.75">
      <c r="A364" s="55" t="s">
        <v>147</v>
      </c>
      <c r="B364" s="56" t="s">
        <v>103</v>
      </c>
      <c r="C364" s="56" t="s">
        <v>382</v>
      </c>
      <c r="D364" s="56" t="s">
        <v>408</v>
      </c>
      <c r="E364" s="56" t="s">
        <v>148</v>
      </c>
      <c r="F364" s="57">
        <v>265.10000000000002</v>
      </c>
    </row>
    <row r="365" spans="1:6" ht="31.5">
      <c r="A365" s="55" t="s">
        <v>133</v>
      </c>
      <c r="B365" s="56" t="s">
        <v>103</v>
      </c>
      <c r="C365" s="56" t="s">
        <v>382</v>
      </c>
      <c r="D365" s="56" t="s">
        <v>408</v>
      </c>
      <c r="E365" s="56" t="s">
        <v>134</v>
      </c>
      <c r="F365" s="57">
        <v>10.119999999999999</v>
      </c>
    </row>
    <row r="366" spans="1:6" ht="31.5">
      <c r="A366" s="55" t="s">
        <v>135</v>
      </c>
      <c r="B366" s="56" t="s">
        <v>103</v>
      </c>
      <c r="C366" s="56" t="s">
        <v>382</v>
      </c>
      <c r="D366" s="56" t="s">
        <v>408</v>
      </c>
      <c r="E366" s="56" t="s">
        <v>136</v>
      </c>
      <c r="F366" s="57">
        <v>10.119999999999999</v>
      </c>
    </row>
    <row r="367" spans="1:6" ht="31.5">
      <c r="A367" s="55" t="s">
        <v>409</v>
      </c>
      <c r="B367" s="56" t="s">
        <v>103</v>
      </c>
      <c r="C367" s="56" t="s">
        <v>382</v>
      </c>
      <c r="D367" s="56" t="s">
        <v>410</v>
      </c>
      <c r="E367" s="56"/>
      <c r="F367" s="57">
        <v>200</v>
      </c>
    </row>
    <row r="368" spans="1:6" ht="47.25">
      <c r="A368" s="55" t="s">
        <v>411</v>
      </c>
      <c r="B368" s="56" t="s">
        <v>103</v>
      </c>
      <c r="C368" s="56" t="s">
        <v>382</v>
      </c>
      <c r="D368" s="56" t="s">
        <v>412</v>
      </c>
      <c r="E368" s="56"/>
      <c r="F368" s="57">
        <v>200</v>
      </c>
    </row>
    <row r="369" spans="1:6" ht="31.5">
      <c r="A369" s="55" t="s">
        <v>413</v>
      </c>
      <c r="B369" s="56" t="s">
        <v>103</v>
      </c>
      <c r="C369" s="56" t="s">
        <v>382</v>
      </c>
      <c r="D369" s="56" t="s">
        <v>414</v>
      </c>
      <c r="E369" s="56"/>
      <c r="F369" s="57">
        <v>200</v>
      </c>
    </row>
    <row r="370" spans="1:6" ht="31.5">
      <c r="A370" s="55" t="s">
        <v>278</v>
      </c>
      <c r="B370" s="56" t="s">
        <v>103</v>
      </c>
      <c r="C370" s="56" t="s">
        <v>382</v>
      </c>
      <c r="D370" s="56" t="s">
        <v>414</v>
      </c>
      <c r="E370" s="56" t="s">
        <v>279</v>
      </c>
      <c r="F370" s="57">
        <v>200</v>
      </c>
    </row>
    <row r="371" spans="1:6" ht="47.25">
      <c r="A371" s="55" t="s">
        <v>280</v>
      </c>
      <c r="B371" s="56" t="s">
        <v>103</v>
      </c>
      <c r="C371" s="56" t="s">
        <v>382</v>
      </c>
      <c r="D371" s="56" t="s">
        <v>414</v>
      </c>
      <c r="E371" s="56" t="s">
        <v>281</v>
      </c>
      <c r="F371" s="57">
        <v>200</v>
      </c>
    </row>
    <row r="372" spans="1:6" ht="31.5">
      <c r="A372" s="55" t="s">
        <v>175</v>
      </c>
      <c r="B372" s="56" t="s">
        <v>103</v>
      </c>
      <c r="C372" s="56" t="s">
        <v>382</v>
      </c>
      <c r="D372" s="56" t="s">
        <v>176</v>
      </c>
      <c r="E372" s="56"/>
      <c r="F372" s="57">
        <v>57.17</v>
      </c>
    </row>
    <row r="373" spans="1:6" ht="47.25">
      <c r="A373" s="55" t="s">
        <v>177</v>
      </c>
      <c r="B373" s="56" t="s">
        <v>103</v>
      </c>
      <c r="C373" s="56" t="s">
        <v>382</v>
      </c>
      <c r="D373" s="56" t="s">
        <v>178</v>
      </c>
      <c r="E373" s="56"/>
      <c r="F373" s="57">
        <v>57.17</v>
      </c>
    </row>
    <row r="374" spans="1:6" ht="31.5">
      <c r="A374" s="55" t="s">
        <v>179</v>
      </c>
      <c r="B374" s="56" t="s">
        <v>103</v>
      </c>
      <c r="C374" s="56" t="s">
        <v>382</v>
      </c>
      <c r="D374" s="56" t="s">
        <v>180</v>
      </c>
      <c r="E374" s="56"/>
      <c r="F374" s="57">
        <v>57.17</v>
      </c>
    </row>
    <row r="375" spans="1:6" ht="31.5">
      <c r="A375" s="55" t="s">
        <v>278</v>
      </c>
      <c r="B375" s="56" t="s">
        <v>103</v>
      </c>
      <c r="C375" s="56" t="s">
        <v>382</v>
      </c>
      <c r="D375" s="56" t="s">
        <v>180</v>
      </c>
      <c r="E375" s="56" t="s">
        <v>279</v>
      </c>
      <c r="F375" s="57">
        <v>57.17</v>
      </c>
    </row>
    <row r="376" spans="1:6" ht="15.75">
      <c r="A376" s="55" t="s">
        <v>308</v>
      </c>
      <c r="B376" s="56" t="s">
        <v>103</v>
      </c>
      <c r="C376" s="56" t="s">
        <v>382</v>
      </c>
      <c r="D376" s="56" t="s">
        <v>180</v>
      </c>
      <c r="E376" s="56" t="s">
        <v>309</v>
      </c>
      <c r="F376" s="57">
        <v>57.17</v>
      </c>
    </row>
    <row r="377" spans="1:6" ht="15.75">
      <c r="A377" s="55" t="s">
        <v>415</v>
      </c>
      <c r="B377" s="56" t="s">
        <v>103</v>
      </c>
      <c r="C377" s="56" t="s">
        <v>416</v>
      </c>
      <c r="D377" s="56"/>
      <c r="E377" s="56"/>
      <c r="F377" s="57">
        <v>63.99</v>
      </c>
    </row>
    <row r="378" spans="1:6" ht="15.75">
      <c r="A378" s="55" t="s">
        <v>106</v>
      </c>
      <c r="B378" s="56" t="s">
        <v>103</v>
      </c>
      <c r="C378" s="56" t="s">
        <v>416</v>
      </c>
      <c r="D378" s="56" t="s">
        <v>107</v>
      </c>
      <c r="E378" s="56"/>
      <c r="F378" s="57">
        <v>63.99</v>
      </c>
    </row>
    <row r="379" spans="1:6" ht="47.25">
      <c r="A379" s="55" t="s">
        <v>108</v>
      </c>
      <c r="B379" s="56" t="s">
        <v>103</v>
      </c>
      <c r="C379" s="56" t="s">
        <v>416</v>
      </c>
      <c r="D379" s="56" t="s">
        <v>109</v>
      </c>
      <c r="E379" s="56"/>
      <c r="F379" s="57">
        <v>63.99</v>
      </c>
    </row>
    <row r="380" spans="1:6" ht="47.25">
      <c r="A380" s="55" t="s">
        <v>110</v>
      </c>
      <c r="B380" s="56" t="s">
        <v>103</v>
      </c>
      <c r="C380" s="56" t="s">
        <v>416</v>
      </c>
      <c r="D380" s="56" t="s">
        <v>111</v>
      </c>
      <c r="E380" s="56"/>
      <c r="F380" s="57">
        <v>63.99</v>
      </c>
    </row>
    <row r="381" spans="1:6" ht="94.5">
      <c r="A381" s="58" t="s">
        <v>371</v>
      </c>
      <c r="B381" s="56" t="s">
        <v>103</v>
      </c>
      <c r="C381" s="56" t="s">
        <v>416</v>
      </c>
      <c r="D381" s="56" t="s">
        <v>372</v>
      </c>
      <c r="E381" s="56"/>
      <c r="F381" s="57">
        <v>63.99</v>
      </c>
    </row>
    <row r="382" spans="1:6" ht="15.75">
      <c r="A382" s="55" t="s">
        <v>114</v>
      </c>
      <c r="B382" s="56" t="s">
        <v>103</v>
      </c>
      <c r="C382" s="56" t="s">
        <v>416</v>
      </c>
      <c r="D382" s="56" t="s">
        <v>372</v>
      </c>
      <c r="E382" s="56" t="s">
        <v>115</v>
      </c>
      <c r="F382" s="57">
        <v>63.99</v>
      </c>
    </row>
    <row r="383" spans="1:6" ht="15.75">
      <c r="A383" s="55" t="s">
        <v>373</v>
      </c>
      <c r="B383" s="56" t="s">
        <v>103</v>
      </c>
      <c r="C383" s="56" t="s">
        <v>416</v>
      </c>
      <c r="D383" s="56" t="s">
        <v>372</v>
      </c>
      <c r="E383" s="56" t="s">
        <v>374</v>
      </c>
      <c r="F383" s="57">
        <v>63.99</v>
      </c>
    </row>
    <row r="384" spans="1:6" ht="15.75">
      <c r="A384" s="55" t="s">
        <v>19</v>
      </c>
      <c r="B384" s="56" t="s">
        <v>103</v>
      </c>
      <c r="C384" s="56" t="s">
        <v>417</v>
      </c>
      <c r="D384" s="56"/>
      <c r="E384" s="56"/>
      <c r="F384" s="57">
        <v>26284.55</v>
      </c>
    </row>
    <row r="385" spans="1:6" ht="15.75">
      <c r="A385" s="55" t="s">
        <v>20</v>
      </c>
      <c r="B385" s="56" t="s">
        <v>103</v>
      </c>
      <c r="C385" s="56" t="s">
        <v>418</v>
      </c>
      <c r="D385" s="56"/>
      <c r="E385" s="56"/>
      <c r="F385" s="57">
        <v>26284.55</v>
      </c>
    </row>
    <row r="386" spans="1:6" ht="31.5">
      <c r="A386" s="55" t="s">
        <v>419</v>
      </c>
      <c r="B386" s="56" t="s">
        <v>103</v>
      </c>
      <c r="C386" s="56" t="s">
        <v>418</v>
      </c>
      <c r="D386" s="56" t="s">
        <v>420</v>
      </c>
      <c r="E386" s="56"/>
      <c r="F386" s="57">
        <v>26284.55</v>
      </c>
    </row>
    <row r="387" spans="1:6" ht="31.5">
      <c r="A387" s="55" t="s">
        <v>421</v>
      </c>
      <c r="B387" s="56" t="s">
        <v>103</v>
      </c>
      <c r="C387" s="56" t="s">
        <v>418</v>
      </c>
      <c r="D387" s="56" t="s">
        <v>422</v>
      </c>
      <c r="E387" s="56"/>
      <c r="F387" s="57">
        <v>22365.84</v>
      </c>
    </row>
    <row r="388" spans="1:6" ht="31.5">
      <c r="A388" s="55" t="s">
        <v>423</v>
      </c>
      <c r="B388" s="56" t="s">
        <v>103</v>
      </c>
      <c r="C388" s="56" t="s">
        <v>418</v>
      </c>
      <c r="D388" s="56" t="s">
        <v>424</v>
      </c>
      <c r="E388" s="56"/>
      <c r="F388" s="57">
        <v>21552.05</v>
      </c>
    </row>
    <row r="389" spans="1:6" ht="94.5">
      <c r="A389" s="58" t="s">
        <v>425</v>
      </c>
      <c r="B389" s="56" t="s">
        <v>103</v>
      </c>
      <c r="C389" s="56" t="s">
        <v>418</v>
      </c>
      <c r="D389" s="56" t="s">
        <v>426</v>
      </c>
      <c r="E389" s="56"/>
      <c r="F389" s="57">
        <v>21552.05</v>
      </c>
    </row>
    <row r="390" spans="1:6" ht="15.75">
      <c r="A390" s="55" t="s">
        <v>114</v>
      </c>
      <c r="B390" s="56" t="s">
        <v>103</v>
      </c>
      <c r="C390" s="56" t="s">
        <v>418</v>
      </c>
      <c r="D390" s="56" t="s">
        <v>426</v>
      </c>
      <c r="E390" s="56" t="s">
        <v>115</v>
      </c>
      <c r="F390" s="57">
        <v>21552.05</v>
      </c>
    </row>
    <row r="391" spans="1:6" ht="15.75">
      <c r="A391" s="55" t="s">
        <v>116</v>
      </c>
      <c r="B391" s="56" t="s">
        <v>103</v>
      </c>
      <c r="C391" s="56" t="s">
        <v>418</v>
      </c>
      <c r="D391" s="56" t="s">
        <v>426</v>
      </c>
      <c r="E391" s="56" t="s">
        <v>117</v>
      </c>
      <c r="F391" s="57">
        <v>21552.05</v>
      </c>
    </row>
    <row r="392" spans="1:6" ht="47.25">
      <c r="A392" s="55" t="s">
        <v>427</v>
      </c>
      <c r="B392" s="56" t="s">
        <v>103</v>
      </c>
      <c r="C392" s="56" t="s">
        <v>418</v>
      </c>
      <c r="D392" s="56" t="s">
        <v>428</v>
      </c>
      <c r="E392" s="56"/>
      <c r="F392" s="57">
        <v>813.79</v>
      </c>
    </row>
    <row r="393" spans="1:6" ht="94.5">
      <c r="A393" s="58" t="s">
        <v>429</v>
      </c>
      <c r="B393" s="56" t="s">
        <v>103</v>
      </c>
      <c r="C393" s="56" t="s">
        <v>418</v>
      </c>
      <c r="D393" s="56" t="s">
        <v>430</v>
      </c>
      <c r="E393" s="56"/>
      <c r="F393" s="57">
        <v>813.79</v>
      </c>
    </row>
    <row r="394" spans="1:6" ht="15.75">
      <c r="A394" s="55" t="s">
        <v>114</v>
      </c>
      <c r="B394" s="56" t="s">
        <v>103</v>
      </c>
      <c r="C394" s="56" t="s">
        <v>418</v>
      </c>
      <c r="D394" s="56" t="s">
        <v>430</v>
      </c>
      <c r="E394" s="56" t="s">
        <v>115</v>
      </c>
      <c r="F394" s="57">
        <v>813.79</v>
      </c>
    </row>
    <row r="395" spans="1:6" ht="15.75">
      <c r="A395" s="55" t="s">
        <v>116</v>
      </c>
      <c r="B395" s="56" t="s">
        <v>103</v>
      </c>
      <c r="C395" s="56" t="s">
        <v>418</v>
      </c>
      <c r="D395" s="56" t="s">
        <v>430</v>
      </c>
      <c r="E395" s="56" t="s">
        <v>117</v>
      </c>
      <c r="F395" s="57">
        <v>813.79</v>
      </c>
    </row>
    <row r="396" spans="1:6" ht="31.5">
      <c r="A396" s="55" t="s">
        <v>431</v>
      </c>
      <c r="B396" s="56" t="s">
        <v>103</v>
      </c>
      <c r="C396" s="56" t="s">
        <v>418</v>
      </c>
      <c r="D396" s="56" t="s">
        <v>432</v>
      </c>
      <c r="E396" s="56"/>
      <c r="F396" s="57">
        <v>3918.71</v>
      </c>
    </row>
    <row r="397" spans="1:6" ht="31.5">
      <c r="A397" s="55" t="s">
        <v>433</v>
      </c>
      <c r="B397" s="56" t="s">
        <v>103</v>
      </c>
      <c r="C397" s="56" t="s">
        <v>418</v>
      </c>
      <c r="D397" s="56" t="s">
        <v>434</v>
      </c>
      <c r="E397" s="56"/>
      <c r="F397" s="57">
        <v>1350.22</v>
      </c>
    </row>
    <row r="398" spans="1:6" ht="31.5">
      <c r="A398" s="55" t="s">
        <v>435</v>
      </c>
      <c r="B398" s="56" t="s">
        <v>103</v>
      </c>
      <c r="C398" s="56" t="s">
        <v>418</v>
      </c>
      <c r="D398" s="56" t="s">
        <v>436</v>
      </c>
      <c r="E398" s="56"/>
      <c r="F398" s="57">
        <v>1350.22</v>
      </c>
    </row>
    <row r="399" spans="1:6" ht="31.5">
      <c r="A399" s="55" t="s">
        <v>133</v>
      </c>
      <c r="B399" s="56" t="s">
        <v>103</v>
      </c>
      <c r="C399" s="56" t="s">
        <v>418</v>
      </c>
      <c r="D399" s="56" t="s">
        <v>436</v>
      </c>
      <c r="E399" s="56" t="s">
        <v>134</v>
      </c>
      <c r="F399" s="57">
        <v>956.67</v>
      </c>
    </row>
    <row r="400" spans="1:6" ht="31.5">
      <c r="A400" s="55" t="s">
        <v>135</v>
      </c>
      <c r="B400" s="56" t="s">
        <v>103</v>
      </c>
      <c r="C400" s="56" t="s">
        <v>418</v>
      </c>
      <c r="D400" s="56" t="s">
        <v>436</v>
      </c>
      <c r="E400" s="56" t="s">
        <v>136</v>
      </c>
      <c r="F400" s="57">
        <v>956.67</v>
      </c>
    </row>
    <row r="401" spans="1:6" ht="31.5">
      <c r="A401" s="55" t="s">
        <v>278</v>
      </c>
      <c r="B401" s="56" t="s">
        <v>103</v>
      </c>
      <c r="C401" s="56" t="s">
        <v>418</v>
      </c>
      <c r="D401" s="56" t="s">
        <v>436</v>
      </c>
      <c r="E401" s="56" t="s">
        <v>279</v>
      </c>
      <c r="F401" s="57">
        <v>393.55</v>
      </c>
    </row>
    <row r="402" spans="1:6" ht="15.75">
      <c r="A402" s="55" t="s">
        <v>308</v>
      </c>
      <c r="B402" s="56" t="s">
        <v>103</v>
      </c>
      <c r="C402" s="56" t="s">
        <v>418</v>
      </c>
      <c r="D402" s="56" t="s">
        <v>436</v>
      </c>
      <c r="E402" s="56" t="s">
        <v>309</v>
      </c>
      <c r="F402" s="57">
        <v>393.55</v>
      </c>
    </row>
    <row r="403" spans="1:6" ht="47.25">
      <c r="A403" s="55" t="s">
        <v>437</v>
      </c>
      <c r="B403" s="56" t="s">
        <v>103</v>
      </c>
      <c r="C403" s="56" t="s">
        <v>418</v>
      </c>
      <c r="D403" s="56" t="s">
        <v>438</v>
      </c>
      <c r="E403" s="56"/>
      <c r="F403" s="57">
        <v>2568.4899999999998</v>
      </c>
    </row>
    <row r="404" spans="1:6" ht="31.5">
      <c r="A404" s="55" t="s">
        <v>439</v>
      </c>
      <c r="B404" s="56" t="s">
        <v>103</v>
      </c>
      <c r="C404" s="56" t="s">
        <v>418</v>
      </c>
      <c r="D404" s="56" t="s">
        <v>440</v>
      </c>
      <c r="E404" s="56"/>
      <c r="F404" s="57">
        <v>2568.4899999999998</v>
      </c>
    </row>
    <row r="405" spans="1:6" ht="31.5">
      <c r="A405" s="55" t="s">
        <v>278</v>
      </c>
      <c r="B405" s="56" t="s">
        <v>103</v>
      </c>
      <c r="C405" s="56" t="s">
        <v>418</v>
      </c>
      <c r="D405" s="56" t="s">
        <v>440</v>
      </c>
      <c r="E405" s="56" t="s">
        <v>279</v>
      </c>
      <c r="F405" s="57">
        <v>2568.4899999999998</v>
      </c>
    </row>
    <row r="406" spans="1:6" ht="15.75">
      <c r="A406" s="55" t="s">
        <v>308</v>
      </c>
      <c r="B406" s="56" t="s">
        <v>103</v>
      </c>
      <c r="C406" s="56" t="s">
        <v>418</v>
      </c>
      <c r="D406" s="56" t="s">
        <v>440</v>
      </c>
      <c r="E406" s="56" t="s">
        <v>309</v>
      </c>
      <c r="F406" s="57">
        <v>2568.4899999999998</v>
      </c>
    </row>
    <row r="407" spans="1:6" ht="15.75">
      <c r="A407" s="55" t="s">
        <v>21</v>
      </c>
      <c r="B407" s="56" t="s">
        <v>103</v>
      </c>
      <c r="C407" s="56" t="s">
        <v>441</v>
      </c>
      <c r="D407" s="56"/>
      <c r="E407" s="56"/>
      <c r="F407" s="57">
        <v>11171.41</v>
      </c>
    </row>
    <row r="408" spans="1:6" ht="15.75">
      <c r="A408" s="55" t="s">
        <v>22</v>
      </c>
      <c r="B408" s="56" t="s">
        <v>103</v>
      </c>
      <c r="C408" s="56" t="s">
        <v>442</v>
      </c>
      <c r="D408" s="56"/>
      <c r="E408" s="56"/>
      <c r="F408" s="57">
        <v>2434.44</v>
      </c>
    </row>
    <row r="409" spans="1:6" ht="31.5">
      <c r="A409" s="55" t="s">
        <v>443</v>
      </c>
      <c r="B409" s="56" t="s">
        <v>103</v>
      </c>
      <c r="C409" s="56" t="s">
        <v>442</v>
      </c>
      <c r="D409" s="56" t="s">
        <v>444</v>
      </c>
      <c r="E409" s="56"/>
      <c r="F409" s="57">
        <v>2434.44</v>
      </c>
    </row>
    <row r="410" spans="1:6" ht="31.5">
      <c r="A410" s="55" t="s">
        <v>445</v>
      </c>
      <c r="B410" s="56" t="s">
        <v>103</v>
      </c>
      <c r="C410" s="56" t="s">
        <v>442</v>
      </c>
      <c r="D410" s="56" t="s">
        <v>446</v>
      </c>
      <c r="E410" s="56"/>
      <c r="F410" s="57">
        <v>2434.44</v>
      </c>
    </row>
    <row r="411" spans="1:6" ht="63">
      <c r="A411" s="55" t="s">
        <v>447</v>
      </c>
      <c r="B411" s="56" t="s">
        <v>103</v>
      </c>
      <c r="C411" s="56" t="s">
        <v>442</v>
      </c>
      <c r="D411" s="56" t="s">
        <v>448</v>
      </c>
      <c r="E411" s="56"/>
      <c r="F411" s="57">
        <v>2434.44</v>
      </c>
    </row>
    <row r="412" spans="1:6" ht="63">
      <c r="A412" s="55" t="s">
        <v>449</v>
      </c>
      <c r="B412" s="56" t="s">
        <v>103</v>
      </c>
      <c r="C412" s="56" t="s">
        <v>442</v>
      </c>
      <c r="D412" s="56" t="s">
        <v>450</v>
      </c>
      <c r="E412" s="56"/>
      <c r="F412" s="57">
        <v>2434.44</v>
      </c>
    </row>
    <row r="413" spans="1:6" ht="15.75">
      <c r="A413" s="55" t="s">
        <v>451</v>
      </c>
      <c r="B413" s="56" t="s">
        <v>103</v>
      </c>
      <c r="C413" s="56" t="s">
        <v>442</v>
      </c>
      <c r="D413" s="56" t="s">
        <v>450</v>
      </c>
      <c r="E413" s="56" t="s">
        <v>452</v>
      </c>
      <c r="F413" s="57">
        <v>2434.44</v>
      </c>
    </row>
    <row r="414" spans="1:6" ht="15.75">
      <c r="A414" s="55" t="s">
        <v>453</v>
      </c>
      <c r="B414" s="56" t="s">
        <v>103</v>
      </c>
      <c r="C414" s="56" t="s">
        <v>442</v>
      </c>
      <c r="D414" s="56" t="s">
        <v>450</v>
      </c>
      <c r="E414" s="56" t="s">
        <v>454</v>
      </c>
      <c r="F414" s="57">
        <v>2434.44</v>
      </c>
    </row>
    <row r="415" spans="1:6" ht="15.75">
      <c r="A415" s="55" t="s">
        <v>23</v>
      </c>
      <c r="B415" s="56" t="s">
        <v>103</v>
      </c>
      <c r="C415" s="56" t="s">
        <v>455</v>
      </c>
      <c r="D415" s="56"/>
      <c r="E415" s="56"/>
      <c r="F415" s="57">
        <v>8185.05</v>
      </c>
    </row>
    <row r="416" spans="1:6" ht="31.5">
      <c r="A416" s="55" t="s">
        <v>443</v>
      </c>
      <c r="B416" s="56" t="s">
        <v>103</v>
      </c>
      <c r="C416" s="56" t="s">
        <v>455</v>
      </c>
      <c r="D416" s="56" t="s">
        <v>444</v>
      </c>
      <c r="E416" s="56"/>
      <c r="F416" s="57">
        <v>8158.49</v>
      </c>
    </row>
    <row r="417" spans="1:6" ht="31.5">
      <c r="A417" s="55" t="s">
        <v>456</v>
      </c>
      <c r="B417" s="56" t="s">
        <v>103</v>
      </c>
      <c r="C417" s="56" t="s">
        <v>455</v>
      </c>
      <c r="D417" s="56" t="s">
        <v>457</v>
      </c>
      <c r="E417" s="56"/>
      <c r="F417" s="57">
        <v>2863.26</v>
      </c>
    </row>
    <row r="418" spans="1:6" ht="31.5">
      <c r="A418" s="55" t="s">
        <v>458</v>
      </c>
      <c r="B418" s="56" t="s">
        <v>103</v>
      </c>
      <c r="C418" s="56" t="s">
        <v>455</v>
      </c>
      <c r="D418" s="56" t="s">
        <v>459</v>
      </c>
      <c r="E418" s="56"/>
      <c r="F418" s="57">
        <v>180</v>
      </c>
    </row>
    <row r="419" spans="1:6" ht="15.75">
      <c r="A419" s="55" t="s">
        <v>460</v>
      </c>
      <c r="B419" s="56" t="s">
        <v>103</v>
      </c>
      <c r="C419" s="56" t="s">
        <v>455</v>
      </c>
      <c r="D419" s="56" t="s">
        <v>461</v>
      </c>
      <c r="E419" s="56"/>
      <c r="F419" s="57">
        <v>180</v>
      </c>
    </row>
    <row r="420" spans="1:6" ht="15.75">
      <c r="A420" s="55" t="s">
        <v>451</v>
      </c>
      <c r="B420" s="56" t="s">
        <v>103</v>
      </c>
      <c r="C420" s="56" t="s">
        <v>455</v>
      </c>
      <c r="D420" s="56" t="s">
        <v>461</v>
      </c>
      <c r="E420" s="56" t="s">
        <v>452</v>
      </c>
      <c r="F420" s="57">
        <v>180</v>
      </c>
    </row>
    <row r="421" spans="1:6" ht="15.75">
      <c r="A421" s="55" t="s">
        <v>453</v>
      </c>
      <c r="B421" s="56" t="s">
        <v>103</v>
      </c>
      <c r="C421" s="56" t="s">
        <v>455</v>
      </c>
      <c r="D421" s="56" t="s">
        <v>461</v>
      </c>
      <c r="E421" s="56" t="s">
        <v>454</v>
      </c>
      <c r="F421" s="57">
        <v>180</v>
      </c>
    </row>
    <row r="422" spans="1:6" ht="15.75">
      <c r="A422" s="55" t="s">
        <v>462</v>
      </c>
      <c r="B422" s="56" t="s">
        <v>103</v>
      </c>
      <c r="C422" s="56" t="s">
        <v>455</v>
      </c>
      <c r="D422" s="56" t="s">
        <v>463</v>
      </c>
      <c r="E422" s="56"/>
      <c r="F422" s="57">
        <v>39.86</v>
      </c>
    </row>
    <row r="423" spans="1:6" ht="31.5">
      <c r="A423" s="55" t="s">
        <v>464</v>
      </c>
      <c r="B423" s="56" t="s">
        <v>103</v>
      </c>
      <c r="C423" s="56" t="s">
        <v>455</v>
      </c>
      <c r="D423" s="56" t="s">
        <v>465</v>
      </c>
      <c r="E423" s="56"/>
      <c r="F423" s="57">
        <v>39.86</v>
      </c>
    </row>
    <row r="424" spans="1:6" ht="31.5">
      <c r="A424" s="55" t="s">
        <v>133</v>
      </c>
      <c r="B424" s="56" t="s">
        <v>103</v>
      </c>
      <c r="C424" s="56" t="s">
        <v>455</v>
      </c>
      <c r="D424" s="56" t="s">
        <v>465</v>
      </c>
      <c r="E424" s="56" t="s">
        <v>134</v>
      </c>
      <c r="F424" s="57">
        <v>39.86</v>
      </c>
    </row>
    <row r="425" spans="1:6" ht="31.5">
      <c r="A425" s="55" t="s">
        <v>135</v>
      </c>
      <c r="B425" s="56" t="s">
        <v>103</v>
      </c>
      <c r="C425" s="56" t="s">
        <v>455</v>
      </c>
      <c r="D425" s="56" t="s">
        <v>465</v>
      </c>
      <c r="E425" s="56" t="s">
        <v>136</v>
      </c>
      <c r="F425" s="57">
        <v>39.86</v>
      </c>
    </row>
    <row r="426" spans="1:6" ht="31.5">
      <c r="A426" s="55" t="s">
        <v>466</v>
      </c>
      <c r="B426" s="56" t="s">
        <v>103</v>
      </c>
      <c r="C426" s="56" t="s">
        <v>455</v>
      </c>
      <c r="D426" s="56" t="s">
        <v>467</v>
      </c>
      <c r="E426" s="56"/>
      <c r="F426" s="57">
        <v>760</v>
      </c>
    </row>
    <row r="427" spans="1:6" ht="15.75">
      <c r="A427" s="55" t="s">
        <v>468</v>
      </c>
      <c r="B427" s="56" t="s">
        <v>103</v>
      </c>
      <c r="C427" s="56" t="s">
        <v>455</v>
      </c>
      <c r="D427" s="56" t="s">
        <v>469</v>
      </c>
      <c r="E427" s="56"/>
      <c r="F427" s="57">
        <v>760</v>
      </c>
    </row>
    <row r="428" spans="1:6" ht="15.75">
      <c r="A428" s="55" t="s">
        <v>451</v>
      </c>
      <c r="B428" s="56" t="s">
        <v>103</v>
      </c>
      <c r="C428" s="56" t="s">
        <v>455</v>
      </c>
      <c r="D428" s="56" t="s">
        <v>469</v>
      </c>
      <c r="E428" s="56" t="s">
        <v>452</v>
      </c>
      <c r="F428" s="57">
        <v>760</v>
      </c>
    </row>
    <row r="429" spans="1:6" ht="15.75">
      <c r="A429" s="55" t="s">
        <v>453</v>
      </c>
      <c r="B429" s="56" t="s">
        <v>103</v>
      </c>
      <c r="C429" s="56" t="s">
        <v>455</v>
      </c>
      <c r="D429" s="56" t="s">
        <v>469</v>
      </c>
      <c r="E429" s="56" t="s">
        <v>454</v>
      </c>
      <c r="F429" s="57">
        <v>760</v>
      </c>
    </row>
    <row r="430" spans="1:6" ht="31.5">
      <c r="A430" s="55" t="s">
        <v>470</v>
      </c>
      <c r="B430" s="56" t="s">
        <v>103</v>
      </c>
      <c r="C430" s="56" t="s">
        <v>455</v>
      </c>
      <c r="D430" s="56" t="s">
        <v>471</v>
      </c>
      <c r="E430" s="56"/>
      <c r="F430" s="57">
        <v>420</v>
      </c>
    </row>
    <row r="431" spans="1:6" ht="15.75">
      <c r="A431" s="55" t="s">
        <v>472</v>
      </c>
      <c r="B431" s="56" t="s">
        <v>103</v>
      </c>
      <c r="C431" s="56" t="s">
        <v>455</v>
      </c>
      <c r="D431" s="56" t="s">
        <v>473</v>
      </c>
      <c r="E431" s="56"/>
      <c r="F431" s="57">
        <v>420</v>
      </c>
    </row>
    <row r="432" spans="1:6" ht="15.75">
      <c r="A432" s="55" t="s">
        <v>451</v>
      </c>
      <c r="B432" s="56" t="s">
        <v>103</v>
      </c>
      <c r="C432" s="56" t="s">
        <v>455</v>
      </c>
      <c r="D432" s="56" t="s">
        <v>473</v>
      </c>
      <c r="E432" s="56" t="s">
        <v>452</v>
      </c>
      <c r="F432" s="57">
        <v>420</v>
      </c>
    </row>
    <row r="433" spans="1:6" ht="15.75">
      <c r="A433" s="55" t="s">
        <v>453</v>
      </c>
      <c r="B433" s="56" t="s">
        <v>103</v>
      </c>
      <c r="C433" s="56" t="s">
        <v>455</v>
      </c>
      <c r="D433" s="56" t="s">
        <v>473</v>
      </c>
      <c r="E433" s="56" t="s">
        <v>454</v>
      </c>
      <c r="F433" s="57">
        <v>420</v>
      </c>
    </row>
    <row r="434" spans="1:6" ht="31.5">
      <c r="A434" s="55" t="s">
        <v>474</v>
      </c>
      <c r="B434" s="56" t="s">
        <v>103</v>
      </c>
      <c r="C434" s="56" t="s">
        <v>455</v>
      </c>
      <c r="D434" s="56" t="s">
        <v>475</v>
      </c>
      <c r="E434" s="56"/>
      <c r="F434" s="57">
        <v>109.2</v>
      </c>
    </row>
    <row r="435" spans="1:6" ht="31.5">
      <c r="A435" s="55" t="s">
        <v>476</v>
      </c>
      <c r="B435" s="56" t="s">
        <v>103</v>
      </c>
      <c r="C435" s="56" t="s">
        <v>455</v>
      </c>
      <c r="D435" s="56" t="s">
        <v>477</v>
      </c>
      <c r="E435" s="56"/>
      <c r="F435" s="57">
        <v>109.2</v>
      </c>
    </row>
    <row r="436" spans="1:6" ht="15.75">
      <c r="A436" s="55" t="s">
        <v>451</v>
      </c>
      <c r="B436" s="56" t="s">
        <v>103</v>
      </c>
      <c r="C436" s="56" t="s">
        <v>455</v>
      </c>
      <c r="D436" s="56" t="s">
        <v>477</v>
      </c>
      <c r="E436" s="56" t="s">
        <v>452</v>
      </c>
      <c r="F436" s="57">
        <v>109.2</v>
      </c>
    </row>
    <row r="437" spans="1:6" ht="15.75">
      <c r="A437" s="55" t="s">
        <v>453</v>
      </c>
      <c r="B437" s="56" t="s">
        <v>103</v>
      </c>
      <c r="C437" s="56" t="s">
        <v>455</v>
      </c>
      <c r="D437" s="56" t="s">
        <v>477</v>
      </c>
      <c r="E437" s="56" t="s">
        <v>454</v>
      </c>
      <c r="F437" s="57">
        <v>109.2</v>
      </c>
    </row>
    <row r="438" spans="1:6" ht="47.25">
      <c r="A438" s="55" t="s">
        <v>478</v>
      </c>
      <c r="B438" s="56" t="s">
        <v>103</v>
      </c>
      <c r="C438" s="56" t="s">
        <v>455</v>
      </c>
      <c r="D438" s="56" t="s">
        <v>479</v>
      </c>
      <c r="E438" s="56"/>
      <c r="F438" s="57">
        <v>1038</v>
      </c>
    </row>
    <row r="439" spans="1:6" ht="47.25">
      <c r="A439" s="55" t="s">
        <v>480</v>
      </c>
      <c r="B439" s="56" t="s">
        <v>103</v>
      </c>
      <c r="C439" s="56" t="s">
        <v>455</v>
      </c>
      <c r="D439" s="56" t="s">
        <v>481</v>
      </c>
      <c r="E439" s="56"/>
      <c r="F439" s="57">
        <v>1038</v>
      </c>
    </row>
    <row r="440" spans="1:6" ht="15.75">
      <c r="A440" s="55" t="s">
        <v>451</v>
      </c>
      <c r="B440" s="56" t="s">
        <v>103</v>
      </c>
      <c r="C440" s="56" t="s">
        <v>455</v>
      </c>
      <c r="D440" s="56" t="s">
        <v>481</v>
      </c>
      <c r="E440" s="56" t="s">
        <v>452</v>
      </c>
      <c r="F440" s="57">
        <v>1038</v>
      </c>
    </row>
    <row r="441" spans="1:6" ht="15.75">
      <c r="A441" s="55" t="s">
        <v>453</v>
      </c>
      <c r="B441" s="56" t="s">
        <v>103</v>
      </c>
      <c r="C441" s="56" t="s">
        <v>455</v>
      </c>
      <c r="D441" s="56" t="s">
        <v>481</v>
      </c>
      <c r="E441" s="56" t="s">
        <v>454</v>
      </c>
      <c r="F441" s="57">
        <v>1038</v>
      </c>
    </row>
    <row r="442" spans="1:6" ht="31.5">
      <c r="A442" s="55" t="s">
        <v>482</v>
      </c>
      <c r="B442" s="56" t="s">
        <v>103</v>
      </c>
      <c r="C442" s="56" t="s">
        <v>455</v>
      </c>
      <c r="D442" s="56" t="s">
        <v>483</v>
      </c>
      <c r="E442" s="56"/>
      <c r="F442" s="57">
        <v>316.2</v>
      </c>
    </row>
    <row r="443" spans="1:6" ht="15.75">
      <c r="A443" s="55" t="s">
        <v>484</v>
      </c>
      <c r="B443" s="56" t="s">
        <v>103</v>
      </c>
      <c r="C443" s="56" t="s">
        <v>455</v>
      </c>
      <c r="D443" s="56" t="s">
        <v>485</v>
      </c>
      <c r="E443" s="56"/>
      <c r="F443" s="57">
        <v>316.2</v>
      </c>
    </row>
    <row r="444" spans="1:6" ht="15.75">
      <c r="A444" s="55" t="s">
        <v>451</v>
      </c>
      <c r="B444" s="56" t="s">
        <v>103</v>
      </c>
      <c r="C444" s="56" t="s">
        <v>455</v>
      </c>
      <c r="D444" s="56" t="s">
        <v>485</v>
      </c>
      <c r="E444" s="56" t="s">
        <v>452</v>
      </c>
      <c r="F444" s="57">
        <v>316.2</v>
      </c>
    </row>
    <row r="445" spans="1:6" ht="15.75">
      <c r="A445" s="55" t="s">
        <v>453</v>
      </c>
      <c r="B445" s="56" t="s">
        <v>103</v>
      </c>
      <c r="C445" s="56" t="s">
        <v>455</v>
      </c>
      <c r="D445" s="56" t="s">
        <v>485</v>
      </c>
      <c r="E445" s="56" t="s">
        <v>454</v>
      </c>
      <c r="F445" s="57">
        <v>316.2</v>
      </c>
    </row>
    <row r="446" spans="1:6" ht="31.5">
      <c r="A446" s="55" t="s">
        <v>445</v>
      </c>
      <c r="B446" s="56" t="s">
        <v>103</v>
      </c>
      <c r="C446" s="56" t="s">
        <v>455</v>
      </c>
      <c r="D446" s="56" t="s">
        <v>446</v>
      </c>
      <c r="E446" s="56"/>
      <c r="F446" s="57">
        <v>5295.23</v>
      </c>
    </row>
    <row r="447" spans="1:6" ht="31.5">
      <c r="A447" s="55" t="s">
        <v>486</v>
      </c>
      <c r="B447" s="56" t="s">
        <v>103</v>
      </c>
      <c r="C447" s="56" t="s">
        <v>455</v>
      </c>
      <c r="D447" s="56" t="s">
        <v>487</v>
      </c>
      <c r="E447" s="56"/>
      <c r="F447" s="57">
        <v>3</v>
      </c>
    </row>
    <row r="448" spans="1:6" ht="31.5">
      <c r="A448" s="55" t="s">
        <v>488</v>
      </c>
      <c r="B448" s="56" t="s">
        <v>103</v>
      </c>
      <c r="C448" s="56" t="s">
        <v>455</v>
      </c>
      <c r="D448" s="56" t="s">
        <v>489</v>
      </c>
      <c r="E448" s="56"/>
      <c r="F448" s="57">
        <v>3</v>
      </c>
    </row>
    <row r="449" spans="1:6" ht="15.75">
      <c r="A449" s="55" t="s">
        <v>451</v>
      </c>
      <c r="B449" s="56" t="s">
        <v>103</v>
      </c>
      <c r="C449" s="56" t="s">
        <v>455</v>
      </c>
      <c r="D449" s="56" t="s">
        <v>489</v>
      </c>
      <c r="E449" s="56" t="s">
        <v>452</v>
      </c>
      <c r="F449" s="57">
        <v>3</v>
      </c>
    </row>
    <row r="450" spans="1:6" ht="15.75">
      <c r="A450" s="55" t="s">
        <v>453</v>
      </c>
      <c r="B450" s="56" t="s">
        <v>103</v>
      </c>
      <c r="C450" s="56" t="s">
        <v>455</v>
      </c>
      <c r="D450" s="56" t="s">
        <v>489</v>
      </c>
      <c r="E450" s="56" t="s">
        <v>454</v>
      </c>
      <c r="F450" s="57">
        <v>3</v>
      </c>
    </row>
    <row r="451" spans="1:6" ht="31.5">
      <c r="A451" s="55" t="s">
        <v>490</v>
      </c>
      <c r="B451" s="56" t="s">
        <v>103</v>
      </c>
      <c r="C451" s="56" t="s">
        <v>455</v>
      </c>
      <c r="D451" s="56" t="s">
        <v>491</v>
      </c>
      <c r="E451" s="56"/>
      <c r="F451" s="57">
        <v>452.4</v>
      </c>
    </row>
    <row r="452" spans="1:6" ht="31.5">
      <c r="A452" s="55" t="s">
        <v>492</v>
      </c>
      <c r="B452" s="56" t="s">
        <v>103</v>
      </c>
      <c r="C452" s="56" t="s">
        <v>455</v>
      </c>
      <c r="D452" s="56" t="s">
        <v>493</v>
      </c>
      <c r="E452" s="56"/>
      <c r="F452" s="57">
        <v>452.4</v>
      </c>
    </row>
    <row r="453" spans="1:6" ht="15.75">
      <c r="A453" s="55" t="s">
        <v>451</v>
      </c>
      <c r="B453" s="56" t="s">
        <v>103</v>
      </c>
      <c r="C453" s="56" t="s">
        <v>455</v>
      </c>
      <c r="D453" s="56" t="s">
        <v>493</v>
      </c>
      <c r="E453" s="56" t="s">
        <v>452</v>
      </c>
      <c r="F453" s="57">
        <v>452.4</v>
      </c>
    </row>
    <row r="454" spans="1:6" ht="15.75">
      <c r="A454" s="55" t="s">
        <v>453</v>
      </c>
      <c r="B454" s="56" t="s">
        <v>103</v>
      </c>
      <c r="C454" s="56" t="s">
        <v>455</v>
      </c>
      <c r="D454" s="56" t="s">
        <v>493</v>
      </c>
      <c r="E454" s="56" t="s">
        <v>454</v>
      </c>
      <c r="F454" s="57">
        <v>452.4</v>
      </c>
    </row>
    <row r="455" spans="1:6" ht="31.5">
      <c r="A455" s="55" t="s">
        <v>494</v>
      </c>
      <c r="B455" s="56" t="s">
        <v>103</v>
      </c>
      <c r="C455" s="56" t="s">
        <v>455</v>
      </c>
      <c r="D455" s="56" t="s">
        <v>495</v>
      </c>
      <c r="E455" s="56"/>
      <c r="F455" s="57">
        <v>60</v>
      </c>
    </row>
    <row r="456" spans="1:6" ht="31.5">
      <c r="A456" s="55" t="s">
        <v>496</v>
      </c>
      <c r="B456" s="56" t="s">
        <v>103</v>
      </c>
      <c r="C456" s="56" t="s">
        <v>455</v>
      </c>
      <c r="D456" s="56" t="s">
        <v>497</v>
      </c>
      <c r="E456" s="56"/>
      <c r="F456" s="57">
        <v>60</v>
      </c>
    </row>
    <row r="457" spans="1:6" ht="15.75">
      <c r="A457" s="55" t="s">
        <v>451</v>
      </c>
      <c r="B457" s="56" t="s">
        <v>103</v>
      </c>
      <c r="C457" s="56" t="s">
        <v>455</v>
      </c>
      <c r="D457" s="56" t="s">
        <v>497</v>
      </c>
      <c r="E457" s="56" t="s">
        <v>452</v>
      </c>
      <c r="F457" s="57">
        <v>60</v>
      </c>
    </row>
    <row r="458" spans="1:6" ht="15.75">
      <c r="A458" s="55" t="s">
        <v>453</v>
      </c>
      <c r="B458" s="56" t="s">
        <v>103</v>
      </c>
      <c r="C458" s="56" t="s">
        <v>455</v>
      </c>
      <c r="D458" s="56" t="s">
        <v>497</v>
      </c>
      <c r="E458" s="56" t="s">
        <v>454</v>
      </c>
      <c r="F458" s="57">
        <v>60</v>
      </c>
    </row>
    <row r="459" spans="1:6" ht="63">
      <c r="A459" s="55" t="s">
        <v>498</v>
      </c>
      <c r="B459" s="56" t="s">
        <v>103</v>
      </c>
      <c r="C459" s="56" t="s">
        <v>455</v>
      </c>
      <c r="D459" s="56" t="s">
        <v>499</v>
      </c>
      <c r="E459" s="56"/>
      <c r="F459" s="57">
        <v>655.92</v>
      </c>
    </row>
    <row r="460" spans="1:6" ht="63">
      <c r="A460" s="55" t="s">
        <v>500</v>
      </c>
      <c r="B460" s="56" t="s">
        <v>103</v>
      </c>
      <c r="C460" s="56" t="s">
        <v>455</v>
      </c>
      <c r="D460" s="56" t="s">
        <v>501</v>
      </c>
      <c r="E460" s="56"/>
      <c r="F460" s="57">
        <v>655.92</v>
      </c>
    </row>
    <row r="461" spans="1:6" ht="15.75">
      <c r="A461" s="55" t="s">
        <v>451</v>
      </c>
      <c r="B461" s="56" t="s">
        <v>103</v>
      </c>
      <c r="C461" s="56" t="s">
        <v>455</v>
      </c>
      <c r="D461" s="56" t="s">
        <v>501</v>
      </c>
      <c r="E461" s="56" t="s">
        <v>452</v>
      </c>
      <c r="F461" s="57">
        <v>655.92</v>
      </c>
    </row>
    <row r="462" spans="1:6" ht="15.75">
      <c r="A462" s="55" t="s">
        <v>453</v>
      </c>
      <c r="B462" s="56" t="s">
        <v>103</v>
      </c>
      <c r="C462" s="56" t="s">
        <v>455</v>
      </c>
      <c r="D462" s="56" t="s">
        <v>501</v>
      </c>
      <c r="E462" s="56" t="s">
        <v>454</v>
      </c>
      <c r="F462" s="57">
        <v>655.92</v>
      </c>
    </row>
    <row r="463" spans="1:6" ht="78.75">
      <c r="A463" s="58" t="s">
        <v>502</v>
      </c>
      <c r="B463" s="56" t="s">
        <v>103</v>
      </c>
      <c r="C463" s="56" t="s">
        <v>455</v>
      </c>
      <c r="D463" s="56" t="s">
        <v>503</v>
      </c>
      <c r="E463" s="56"/>
      <c r="F463" s="57">
        <v>72</v>
      </c>
    </row>
    <row r="464" spans="1:6" ht="78.75">
      <c r="A464" s="58" t="s">
        <v>504</v>
      </c>
      <c r="B464" s="56" t="s">
        <v>103</v>
      </c>
      <c r="C464" s="56" t="s">
        <v>455</v>
      </c>
      <c r="D464" s="56" t="s">
        <v>505</v>
      </c>
      <c r="E464" s="56"/>
      <c r="F464" s="57">
        <v>72</v>
      </c>
    </row>
    <row r="465" spans="1:6" ht="15.75">
      <c r="A465" s="55" t="s">
        <v>451</v>
      </c>
      <c r="B465" s="56" t="s">
        <v>103</v>
      </c>
      <c r="C465" s="56" t="s">
        <v>455</v>
      </c>
      <c r="D465" s="56" t="s">
        <v>505</v>
      </c>
      <c r="E465" s="56" t="s">
        <v>452</v>
      </c>
      <c r="F465" s="57">
        <v>72</v>
      </c>
    </row>
    <row r="466" spans="1:6" ht="15.75">
      <c r="A466" s="55" t="s">
        <v>453</v>
      </c>
      <c r="B466" s="56" t="s">
        <v>103</v>
      </c>
      <c r="C466" s="56" t="s">
        <v>455</v>
      </c>
      <c r="D466" s="56" t="s">
        <v>505</v>
      </c>
      <c r="E466" s="56" t="s">
        <v>454</v>
      </c>
      <c r="F466" s="57">
        <v>72</v>
      </c>
    </row>
    <row r="467" spans="1:6" ht="31.5">
      <c r="A467" s="55" t="s">
        <v>506</v>
      </c>
      <c r="B467" s="56" t="s">
        <v>103</v>
      </c>
      <c r="C467" s="56" t="s">
        <v>455</v>
      </c>
      <c r="D467" s="56" t="s">
        <v>507</v>
      </c>
      <c r="E467" s="56"/>
      <c r="F467" s="57">
        <v>4051.91</v>
      </c>
    </row>
    <row r="468" spans="1:6" ht="15.75">
      <c r="A468" s="55" t="s">
        <v>508</v>
      </c>
      <c r="B468" s="56" t="s">
        <v>103</v>
      </c>
      <c r="C468" s="56" t="s">
        <v>455</v>
      </c>
      <c r="D468" s="56" t="s">
        <v>509</v>
      </c>
      <c r="E468" s="56"/>
      <c r="F468" s="57">
        <v>4051.91</v>
      </c>
    </row>
    <row r="469" spans="1:6" ht="15.75">
      <c r="A469" s="55" t="s">
        <v>451</v>
      </c>
      <c r="B469" s="56" t="s">
        <v>103</v>
      </c>
      <c r="C469" s="56" t="s">
        <v>455</v>
      </c>
      <c r="D469" s="56" t="s">
        <v>509</v>
      </c>
      <c r="E469" s="56" t="s">
        <v>452</v>
      </c>
      <c r="F469" s="57">
        <v>4051.91</v>
      </c>
    </row>
    <row r="470" spans="1:6" ht="31.5">
      <c r="A470" s="55" t="s">
        <v>510</v>
      </c>
      <c r="B470" s="56" t="s">
        <v>103</v>
      </c>
      <c r="C470" s="56" t="s">
        <v>455</v>
      </c>
      <c r="D470" s="56" t="s">
        <v>509</v>
      </c>
      <c r="E470" s="56" t="s">
        <v>511</v>
      </c>
      <c r="F470" s="57">
        <v>4051.91</v>
      </c>
    </row>
    <row r="471" spans="1:6" ht="31.5">
      <c r="A471" s="55" t="s">
        <v>163</v>
      </c>
      <c r="B471" s="56" t="s">
        <v>103</v>
      </c>
      <c r="C471" s="56" t="s">
        <v>455</v>
      </c>
      <c r="D471" s="56" t="s">
        <v>164</v>
      </c>
      <c r="E471" s="56"/>
      <c r="F471" s="57">
        <v>26.56</v>
      </c>
    </row>
    <row r="472" spans="1:6" ht="31.5">
      <c r="A472" s="55" t="s">
        <v>512</v>
      </c>
      <c r="B472" s="56" t="s">
        <v>103</v>
      </c>
      <c r="C472" s="56" t="s">
        <v>455</v>
      </c>
      <c r="D472" s="56" t="s">
        <v>513</v>
      </c>
      <c r="E472" s="56"/>
      <c r="F472" s="57">
        <v>26.56</v>
      </c>
    </row>
    <row r="473" spans="1:6" ht="31.5">
      <c r="A473" s="55" t="s">
        <v>514</v>
      </c>
      <c r="B473" s="56" t="s">
        <v>103</v>
      </c>
      <c r="C473" s="56" t="s">
        <v>455</v>
      </c>
      <c r="D473" s="56" t="s">
        <v>515</v>
      </c>
      <c r="E473" s="56"/>
      <c r="F473" s="57">
        <v>26.56</v>
      </c>
    </row>
    <row r="474" spans="1:6" ht="15.75">
      <c r="A474" s="55" t="s">
        <v>451</v>
      </c>
      <c r="B474" s="56" t="s">
        <v>103</v>
      </c>
      <c r="C474" s="56" t="s">
        <v>455</v>
      </c>
      <c r="D474" s="56" t="s">
        <v>515</v>
      </c>
      <c r="E474" s="56" t="s">
        <v>452</v>
      </c>
      <c r="F474" s="57">
        <v>26.56</v>
      </c>
    </row>
    <row r="475" spans="1:6" ht="31.5">
      <c r="A475" s="55" t="s">
        <v>510</v>
      </c>
      <c r="B475" s="56" t="s">
        <v>103</v>
      </c>
      <c r="C475" s="56" t="s">
        <v>455</v>
      </c>
      <c r="D475" s="56" t="s">
        <v>515</v>
      </c>
      <c r="E475" s="56" t="s">
        <v>511</v>
      </c>
      <c r="F475" s="57">
        <v>26.56</v>
      </c>
    </row>
    <row r="476" spans="1:6" ht="15.75">
      <c r="A476" s="55" t="s">
        <v>29</v>
      </c>
      <c r="B476" s="56" t="s">
        <v>103</v>
      </c>
      <c r="C476" s="56" t="s">
        <v>516</v>
      </c>
      <c r="D476" s="56"/>
      <c r="E476" s="56"/>
      <c r="F476" s="57">
        <v>551.91999999999996</v>
      </c>
    </row>
    <row r="477" spans="1:6" ht="31.5">
      <c r="A477" s="55" t="s">
        <v>173</v>
      </c>
      <c r="B477" s="56" t="s">
        <v>103</v>
      </c>
      <c r="C477" s="56" t="s">
        <v>516</v>
      </c>
      <c r="D477" s="56" t="s">
        <v>174</v>
      </c>
      <c r="E477" s="56"/>
      <c r="F477" s="57">
        <v>551.91999999999996</v>
      </c>
    </row>
    <row r="478" spans="1:6" ht="31.5">
      <c r="A478" s="55" t="s">
        <v>409</v>
      </c>
      <c r="B478" s="56" t="s">
        <v>103</v>
      </c>
      <c r="C478" s="56" t="s">
        <v>516</v>
      </c>
      <c r="D478" s="56" t="s">
        <v>410</v>
      </c>
      <c r="E478" s="56"/>
      <c r="F478" s="57">
        <v>551.91999999999996</v>
      </c>
    </row>
    <row r="479" spans="1:6" ht="47.25">
      <c r="A479" s="55" t="s">
        <v>411</v>
      </c>
      <c r="B479" s="56" t="s">
        <v>103</v>
      </c>
      <c r="C479" s="56" t="s">
        <v>516</v>
      </c>
      <c r="D479" s="56" t="s">
        <v>412</v>
      </c>
      <c r="E479" s="56"/>
      <c r="F479" s="57">
        <v>551.91999999999996</v>
      </c>
    </row>
    <row r="480" spans="1:6" ht="31.5">
      <c r="A480" s="55" t="s">
        <v>413</v>
      </c>
      <c r="B480" s="56" t="s">
        <v>103</v>
      </c>
      <c r="C480" s="56" t="s">
        <v>516</v>
      </c>
      <c r="D480" s="56" t="s">
        <v>414</v>
      </c>
      <c r="E480" s="56"/>
      <c r="F480" s="57">
        <v>551.91999999999996</v>
      </c>
    </row>
    <row r="481" spans="1:6" ht="31.5">
      <c r="A481" s="55" t="s">
        <v>278</v>
      </c>
      <c r="B481" s="56" t="s">
        <v>103</v>
      </c>
      <c r="C481" s="56" t="s">
        <v>516</v>
      </c>
      <c r="D481" s="56" t="s">
        <v>414</v>
      </c>
      <c r="E481" s="56" t="s">
        <v>279</v>
      </c>
      <c r="F481" s="57">
        <v>551.91999999999996</v>
      </c>
    </row>
    <row r="482" spans="1:6" ht="47.25">
      <c r="A482" s="55" t="s">
        <v>280</v>
      </c>
      <c r="B482" s="56" t="s">
        <v>103</v>
      </c>
      <c r="C482" s="56" t="s">
        <v>516</v>
      </c>
      <c r="D482" s="56" t="s">
        <v>414</v>
      </c>
      <c r="E482" s="56" t="s">
        <v>281</v>
      </c>
      <c r="F482" s="57">
        <v>551.91999999999996</v>
      </c>
    </row>
    <row r="483" spans="1:6" ht="15.75">
      <c r="A483" s="55" t="s">
        <v>24</v>
      </c>
      <c r="B483" s="56" t="s">
        <v>103</v>
      </c>
      <c r="C483" s="56" t="s">
        <v>517</v>
      </c>
      <c r="D483" s="56"/>
      <c r="E483" s="56"/>
      <c r="F483" s="57">
        <v>55679.95</v>
      </c>
    </row>
    <row r="484" spans="1:6" ht="15.75">
      <c r="A484" s="55" t="s">
        <v>25</v>
      </c>
      <c r="B484" s="56" t="s">
        <v>103</v>
      </c>
      <c r="C484" s="56" t="s">
        <v>518</v>
      </c>
      <c r="D484" s="56"/>
      <c r="E484" s="56"/>
      <c r="F484" s="57">
        <v>49894.400000000001</v>
      </c>
    </row>
    <row r="485" spans="1:6" ht="31.5">
      <c r="A485" s="55" t="s">
        <v>519</v>
      </c>
      <c r="B485" s="56" t="s">
        <v>103</v>
      </c>
      <c r="C485" s="56" t="s">
        <v>518</v>
      </c>
      <c r="D485" s="56" t="s">
        <v>520</v>
      </c>
      <c r="E485" s="56"/>
      <c r="F485" s="57">
        <v>49894.400000000001</v>
      </c>
    </row>
    <row r="486" spans="1:6" ht="31.5">
      <c r="A486" s="55" t="s">
        <v>521</v>
      </c>
      <c r="B486" s="56" t="s">
        <v>103</v>
      </c>
      <c r="C486" s="56" t="s">
        <v>518</v>
      </c>
      <c r="D486" s="56" t="s">
        <v>522</v>
      </c>
      <c r="E486" s="56"/>
      <c r="F486" s="57">
        <v>48733.25</v>
      </c>
    </row>
    <row r="487" spans="1:6" ht="15.75">
      <c r="A487" s="55" t="s">
        <v>523</v>
      </c>
      <c r="B487" s="56" t="s">
        <v>103</v>
      </c>
      <c r="C487" s="56" t="s">
        <v>518</v>
      </c>
      <c r="D487" s="56" t="s">
        <v>524</v>
      </c>
      <c r="E487" s="56"/>
      <c r="F487" s="57">
        <v>48733.25</v>
      </c>
    </row>
    <row r="488" spans="1:6" ht="31.5">
      <c r="A488" s="55" t="s">
        <v>133</v>
      </c>
      <c r="B488" s="56" t="s">
        <v>103</v>
      </c>
      <c r="C488" s="56" t="s">
        <v>518</v>
      </c>
      <c r="D488" s="56" t="s">
        <v>524</v>
      </c>
      <c r="E488" s="56" t="s">
        <v>134</v>
      </c>
      <c r="F488" s="57">
        <v>1285.51</v>
      </c>
    </row>
    <row r="489" spans="1:6" ht="31.5">
      <c r="A489" s="55" t="s">
        <v>135</v>
      </c>
      <c r="B489" s="56" t="s">
        <v>103</v>
      </c>
      <c r="C489" s="56" t="s">
        <v>518</v>
      </c>
      <c r="D489" s="56" t="s">
        <v>524</v>
      </c>
      <c r="E489" s="56" t="s">
        <v>136</v>
      </c>
      <c r="F489" s="57">
        <v>1285.51</v>
      </c>
    </row>
    <row r="490" spans="1:6" ht="31.5">
      <c r="A490" s="55" t="s">
        <v>278</v>
      </c>
      <c r="B490" s="56" t="s">
        <v>103</v>
      </c>
      <c r="C490" s="56" t="s">
        <v>518</v>
      </c>
      <c r="D490" s="56" t="s">
        <v>524</v>
      </c>
      <c r="E490" s="56" t="s">
        <v>279</v>
      </c>
      <c r="F490" s="57">
        <v>47447.74</v>
      </c>
    </row>
    <row r="491" spans="1:6" ht="15.75">
      <c r="A491" s="55" t="s">
        <v>308</v>
      </c>
      <c r="B491" s="56" t="s">
        <v>103</v>
      </c>
      <c r="C491" s="56" t="s">
        <v>518</v>
      </c>
      <c r="D491" s="56" t="s">
        <v>524</v>
      </c>
      <c r="E491" s="56" t="s">
        <v>309</v>
      </c>
      <c r="F491" s="57">
        <v>47447.74</v>
      </c>
    </row>
    <row r="492" spans="1:6" ht="47.25">
      <c r="A492" s="55" t="s">
        <v>525</v>
      </c>
      <c r="B492" s="56" t="s">
        <v>103</v>
      </c>
      <c r="C492" s="56" t="s">
        <v>518</v>
      </c>
      <c r="D492" s="56" t="s">
        <v>526</v>
      </c>
      <c r="E492" s="56"/>
      <c r="F492" s="57">
        <v>154.6</v>
      </c>
    </row>
    <row r="493" spans="1:6" ht="31.5">
      <c r="A493" s="55" t="s">
        <v>527</v>
      </c>
      <c r="B493" s="56" t="s">
        <v>103</v>
      </c>
      <c r="C493" s="56" t="s">
        <v>518</v>
      </c>
      <c r="D493" s="56" t="s">
        <v>528</v>
      </c>
      <c r="E493" s="56"/>
      <c r="F493" s="57">
        <v>154.6</v>
      </c>
    </row>
    <row r="494" spans="1:6" ht="31.5">
      <c r="A494" s="55" t="s">
        <v>278</v>
      </c>
      <c r="B494" s="56" t="s">
        <v>103</v>
      </c>
      <c r="C494" s="56" t="s">
        <v>518</v>
      </c>
      <c r="D494" s="56" t="s">
        <v>528</v>
      </c>
      <c r="E494" s="56" t="s">
        <v>279</v>
      </c>
      <c r="F494" s="57">
        <v>154.6</v>
      </c>
    </row>
    <row r="495" spans="1:6" ht="15.75">
      <c r="A495" s="55" t="s">
        <v>308</v>
      </c>
      <c r="B495" s="56" t="s">
        <v>103</v>
      </c>
      <c r="C495" s="56" t="s">
        <v>518</v>
      </c>
      <c r="D495" s="56" t="s">
        <v>528</v>
      </c>
      <c r="E495" s="56" t="s">
        <v>309</v>
      </c>
      <c r="F495" s="57">
        <v>154.6</v>
      </c>
    </row>
    <row r="496" spans="1:6" ht="15.75">
      <c r="A496" s="55" t="s">
        <v>529</v>
      </c>
      <c r="B496" s="56" t="s">
        <v>103</v>
      </c>
      <c r="C496" s="56" t="s">
        <v>518</v>
      </c>
      <c r="D496" s="56" t="s">
        <v>530</v>
      </c>
      <c r="E496" s="56"/>
      <c r="F496" s="57">
        <v>1006.55</v>
      </c>
    </row>
    <row r="497" spans="1:6" ht="15.75">
      <c r="A497" s="55" t="s">
        <v>531</v>
      </c>
      <c r="B497" s="56" t="s">
        <v>103</v>
      </c>
      <c r="C497" s="56" t="s">
        <v>518</v>
      </c>
      <c r="D497" s="56" t="s">
        <v>532</v>
      </c>
      <c r="E497" s="56"/>
      <c r="F497" s="57">
        <v>1006.55</v>
      </c>
    </row>
    <row r="498" spans="1:6" ht="31.5">
      <c r="A498" s="55" t="s">
        <v>133</v>
      </c>
      <c r="B498" s="56" t="s">
        <v>103</v>
      </c>
      <c r="C498" s="56" t="s">
        <v>518</v>
      </c>
      <c r="D498" s="56" t="s">
        <v>532</v>
      </c>
      <c r="E498" s="56" t="s">
        <v>134</v>
      </c>
      <c r="F498" s="57">
        <v>1006.55</v>
      </c>
    </row>
    <row r="499" spans="1:6" ht="31.5">
      <c r="A499" s="55" t="s">
        <v>135</v>
      </c>
      <c r="B499" s="56" t="s">
        <v>103</v>
      </c>
      <c r="C499" s="56" t="s">
        <v>518</v>
      </c>
      <c r="D499" s="56" t="s">
        <v>532</v>
      </c>
      <c r="E499" s="56" t="s">
        <v>136</v>
      </c>
      <c r="F499" s="57">
        <v>1006.55</v>
      </c>
    </row>
    <row r="500" spans="1:6" ht="15.75">
      <c r="A500" s="55" t="s">
        <v>71</v>
      </c>
      <c r="B500" s="56" t="s">
        <v>103</v>
      </c>
      <c r="C500" s="56" t="s">
        <v>533</v>
      </c>
      <c r="D500" s="56"/>
      <c r="E500" s="56"/>
      <c r="F500" s="57">
        <v>5785.55</v>
      </c>
    </row>
    <row r="501" spans="1:6" ht="31.5">
      <c r="A501" s="55" t="s">
        <v>519</v>
      </c>
      <c r="B501" s="56" t="s">
        <v>103</v>
      </c>
      <c r="C501" s="56" t="s">
        <v>533</v>
      </c>
      <c r="D501" s="56" t="s">
        <v>520</v>
      </c>
      <c r="E501" s="56"/>
      <c r="F501" s="57">
        <v>5785.55</v>
      </c>
    </row>
    <row r="502" spans="1:6" ht="31.5">
      <c r="A502" s="55" t="s">
        <v>534</v>
      </c>
      <c r="B502" s="56" t="s">
        <v>103</v>
      </c>
      <c r="C502" s="56" t="s">
        <v>533</v>
      </c>
      <c r="D502" s="56" t="s">
        <v>535</v>
      </c>
      <c r="E502" s="56"/>
      <c r="F502" s="57">
        <v>5226.78</v>
      </c>
    </row>
    <row r="503" spans="1:6" ht="31.5">
      <c r="A503" s="55" t="s">
        <v>536</v>
      </c>
      <c r="B503" s="56" t="s">
        <v>103</v>
      </c>
      <c r="C503" s="56" t="s">
        <v>533</v>
      </c>
      <c r="D503" s="56" t="s">
        <v>537</v>
      </c>
      <c r="E503" s="56"/>
      <c r="F503" s="57">
        <v>5226.78</v>
      </c>
    </row>
    <row r="504" spans="1:6" ht="15.75">
      <c r="A504" s="55" t="s">
        <v>451</v>
      </c>
      <c r="B504" s="56" t="s">
        <v>103</v>
      </c>
      <c r="C504" s="56" t="s">
        <v>533</v>
      </c>
      <c r="D504" s="56" t="s">
        <v>537</v>
      </c>
      <c r="E504" s="56" t="s">
        <v>452</v>
      </c>
      <c r="F504" s="57">
        <v>150.5</v>
      </c>
    </row>
    <row r="505" spans="1:6" ht="15.75">
      <c r="A505" s="55" t="s">
        <v>538</v>
      </c>
      <c r="B505" s="56" t="s">
        <v>103</v>
      </c>
      <c r="C505" s="56" t="s">
        <v>533</v>
      </c>
      <c r="D505" s="56" t="s">
        <v>537</v>
      </c>
      <c r="E505" s="56" t="s">
        <v>539</v>
      </c>
      <c r="F505" s="57">
        <v>150.5</v>
      </c>
    </row>
    <row r="506" spans="1:6" ht="31.5">
      <c r="A506" s="55" t="s">
        <v>278</v>
      </c>
      <c r="B506" s="56" t="s">
        <v>103</v>
      </c>
      <c r="C506" s="56" t="s">
        <v>533</v>
      </c>
      <c r="D506" s="56" t="s">
        <v>537</v>
      </c>
      <c r="E506" s="56" t="s">
        <v>279</v>
      </c>
      <c r="F506" s="57">
        <v>5076.28</v>
      </c>
    </row>
    <row r="507" spans="1:6" ht="15.75">
      <c r="A507" s="55" t="s">
        <v>308</v>
      </c>
      <c r="B507" s="56" t="s">
        <v>103</v>
      </c>
      <c r="C507" s="56" t="s">
        <v>533</v>
      </c>
      <c r="D507" s="56" t="s">
        <v>537</v>
      </c>
      <c r="E507" s="56" t="s">
        <v>309</v>
      </c>
      <c r="F507" s="57">
        <v>5076.28</v>
      </c>
    </row>
    <row r="508" spans="1:6" ht="31.5">
      <c r="A508" s="55" t="s">
        <v>540</v>
      </c>
      <c r="B508" s="56" t="s">
        <v>103</v>
      </c>
      <c r="C508" s="56" t="s">
        <v>533</v>
      </c>
      <c r="D508" s="56" t="s">
        <v>541</v>
      </c>
      <c r="E508" s="56"/>
      <c r="F508" s="57">
        <v>558.77</v>
      </c>
    </row>
    <row r="509" spans="1:6" ht="47.25">
      <c r="A509" s="55" t="s">
        <v>542</v>
      </c>
      <c r="B509" s="56" t="s">
        <v>103</v>
      </c>
      <c r="C509" s="56" t="s">
        <v>533</v>
      </c>
      <c r="D509" s="56" t="s">
        <v>543</v>
      </c>
      <c r="E509" s="56"/>
      <c r="F509" s="57">
        <v>558.77</v>
      </c>
    </row>
    <row r="510" spans="1:6" ht="31.5">
      <c r="A510" s="55" t="s">
        <v>278</v>
      </c>
      <c r="B510" s="56" t="s">
        <v>103</v>
      </c>
      <c r="C510" s="56" t="s">
        <v>533</v>
      </c>
      <c r="D510" s="56" t="s">
        <v>543</v>
      </c>
      <c r="E510" s="56" t="s">
        <v>279</v>
      </c>
      <c r="F510" s="57">
        <v>558.77</v>
      </c>
    </row>
    <row r="511" spans="1:6" ht="15.75">
      <c r="A511" s="55" t="s">
        <v>308</v>
      </c>
      <c r="B511" s="56" t="s">
        <v>103</v>
      </c>
      <c r="C511" s="56" t="s">
        <v>533</v>
      </c>
      <c r="D511" s="56" t="s">
        <v>543</v>
      </c>
      <c r="E511" s="56" t="s">
        <v>309</v>
      </c>
      <c r="F511" s="57">
        <v>558.77</v>
      </c>
    </row>
    <row r="512" spans="1:6" ht="31.5">
      <c r="A512" s="55" t="s">
        <v>544</v>
      </c>
      <c r="B512" s="56" t="s">
        <v>545</v>
      </c>
      <c r="C512" s="56"/>
      <c r="D512" s="56"/>
      <c r="E512" s="56"/>
      <c r="F512" s="57">
        <v>6163.02</v>
      </c>
    </row>
    <row r="513" spans="1:6" ht="15.75">
      <c r="A513" s="55" t="s">
        <v>0</v>
      </c>
      <c r="B513" s="56" t="s">
        <v>545</v>
      </c>
      <c r="C513" s="56" t="s">
        <v>104</v>
      </c>
      <c r="D513" s="56"/>
      <c r="E513" s="56"/>
      <c r="F513" s="57">
        <v>6090.22</v>
      </c>
    </row>
    <row r="514" spans="1:6" ht="47.25">
      <c r="A514" s="55" t="s">
        <v>26</v>
      </c>
      <c r="B514" s="56" t="s">
        <v>545</v>
      </c>
      <c r="C514" s="56" t="s">
        <v>546</v>
      </c>
      <c r="D514" s="56"/>
      <c r="E514" s="56"/>
      <c r="F514" s="57">
        <v>5801.22</v>
      </c>
    </row>
    <row r="515" spans="1:6" ht="47.25">
      <c r="A515" s="55" t="s">
        <v>547</v>
      </c>
      <c r="B515" s="56" t="s">
        <v>545</v>
      </c>
      <c r="C515" s="56" t="s">
        <v>546</v>
      </c>
      <c r="D515" s="56" t="s">
        <v>548</v>
      </c>
      <c r="E515" s="56"/>
      <c r="F515" s="57">
        <v>5801.22</v>
      </c>
    </row>
    <row r="516" spans="1:6" ht="63">
      <c r="A516" s="55" t="s">
        <v>549</v>
      </c>
      <c r="B516" s="56" t="s">
        <v>545</v>
      </c>
      <c r="C516" s="56" t="s">
        <v>546</v>
      </c>
      <c r="D516" s="56" t="s">
        <v>550</v>
      </c>
      <c r="E516" s="56"/>
      <c r="F516" s="57">
        <v>5731.42</v>
      </c>
    </row>
    <row r="517" spans="1:6" ht="63">
      <c r="A517" s="55" t="s">
        <v>145</v>
      </c>
      <c r="B517" s="56" t="s">
        <v>545</v>
      </c>
      <c r="C517" s="56" t="s">
        <v>546</v>
      </c>
      <c r="D517" s="56" t="s">
        <v>550</v>
      </c>
      <c r="E517" s="56" t="s">
        <v>146</v>
      </c>
      <c r="F517" s="57">
        <v>5454.76</v>
      </c>
    </row>
    <row r="518" spans="1:6" ht="31.5">
      <c r="A518" s="55" t="s">
        <v>205</v>
      </c>
      <c r="B518" s="56" t="s">
        <v>545</v>
      </c>
      <c r="C518" s="56" t="s">
        <v>546</v>
      </c>
      <c r="D518" s="56" t="s">
        <v>550</v>
      </c>
      <c r="E518" s="56" t="s">
        <v>206</v>
      </c>
      <c r="F518" s="57">
        <v>5454.76</v>
      </c>
    </row>
    <row r="519" spans="1:6" ht="31.5">
      <c r="A519" s="55" t="s">
        <v>133</v>
      </c>
      <c r="B519" s="56" t="s">
        <v>545</v>
      </c>
      <c r="C519" s="56" t="s">
        <v>546</v>
      </c>
      <c r="D519" s="56" t="s">
        <v>550</v>
      </c>
      <c r="E519" s="56" t="s">
        <v>134</v>
      </c>
      <c r="F519" s="57">
        <v>276.66000000000003</v>
      </c>
    </row>
    <row r="520" spans="1:6" ht="31.5">
      <c r="A520" s="55" t="s">
        <v>135</v>
      </c>
      <c r="B520" s="56" t="s">
        <v>545</v>
      </c>
      <c r="C520" s="56" t="s">
        <v>546</v>
      </c>
      <c r="D520" s="56" t="s">
        <v>550</v>
      </c>
      <c r="E520" s="56" t="s">
        <v>136</v>
      </c>
      <c r="F520" s="57">
        <v>276.66000000000003</v>
      </c>
    </row>
    <row r="521" spans="1:6" ht="47.25">
      <c r="A521" s="55" t="s">
        <v>551</v>
      </c>
      <c r="B521" s="56" t="s">
        <v>545</v>
      </c>
      <c r="C521" s="56" t="s">
        <v>546</v>
      </c>
      <c r="D521" s="56" t="s">
        <v>552</v>
      </c>
      <c r="E521" s="56"/>
      <c r="F521" s="57">
        <v>69.8</v>
      </c>
    </row>
    <row r="522" spans="1:6" ht="63">
      <c r="A522" s="55" t="s">
        <v>145</v>
      </c>
      <c r="B522" s="56" t="s">
        <v>545</v>
      </c>
      <c r="C522" s="56" t="s">
        <v>546</v>
      </c>
      <c r="D522" s="56" t="s">
        <v>552</v>
      </c>
      <c r="E522" s="56" t="s">
        <v>146</v>
      </c>
      <c r="F522" s="57">
        <v>69.8</v>
      </c>
    </row>
    <row r="523" spans="1:6" ht="31.5">
      <c r="A523" s="55" t="s">
        <v>205</v>
      </c>
      <c r="B523" s="56" t="s">
        <v>545</v>
      </c>
      <c r="C523" s="56" t="s">
        <v>546</v>
      </c>
      <c r="D523" s="56" t="s">
        <v>552</v>
      </c>
      <c r="E523" s="56" t="s">
        <v>206</v>
      </c>
      <c r="F523" s="57">
        <v>69.8</v>
      </c>
    </row>
    <row r="524" spans="1:6" ht="15.75">
      <c r="A524" s="55" t="s">
        <v>2</v>
      </c>
      <c r="B524" s="56" t="s">
        <v>545</v>
      </c>
      <c r="C524" s="56" t="s">
        <v>128</v>
      </c>
      <c r="D524" s="56"/>
      <c r="E524" s="56"/>
      <c r="F524" s="57">
        <v>289</v>
      </c>
    </row>
    <row r="525" spans="1:6" ht="15.75">
      <c r="A525" s="55" t="s">
        <v>106</v>
      </c>
      <c r="B525" s="56" t="s">
        <v>545</v>
      </c>
      <c r="C525" s="56" t="s">
        <v>128</v>
      </c>
      <c r="D525" s="56" t="s">
        <v>107</v>
      </c>
      <c r="E525" s="56"/>
      <c r="F525" s="57">
        <v>289</v>
      </c>
    </row>
    <row r="526" spans="1:6" ht="47.25">
      <c r="A526" s="55" t="s">
        <v>108</v>
      </c>
      <c r="B526" s="56" t="s">
        <v>545</v>
      </c>
      <c r="C526" s="56" t="s">
        <v>128</v>
      </c>
      <c r="D526" s="56" t="s">
        <v>109</v>
      </c>
      <c r="E526" s="56"/>
      <c r="F526" s="57">
        <v>289</v>
      </c>
    </row>
    <row r="527" spans="1:6" ht="63">
      <c r="A527" s="55" t="s">
        <v>553</v>
      </c>
      <c r="B527" s="56" t="s">
        <v>545</v>
      </c>
      <c r="C527" s="56" t="s">
        <v>128</v>
      </c>
      <c r="D527" s="56" t="s">
        <v>554</v>
      </c>
      <c r="E527" s="56"/>
      <c r="F527" s="57">
        <v>123</v>
      </c>
    </row>
    <row r="528" spans="1:6" ht="63">
      <c r="A528" s="55" t="s">
        <v>553</v>
      </c>
      <c r="B528" s="56" t="s">
        <v>545</v>
      </c>
      <c r="C528" s="56" t="s">
        <v>128</v>
      </c>
      <c r="D528" s="56" t="s">
        <v>555</v>
      </c>
      <c r="E528" s="56"/>
      <c r="F528" s="57">
        <v>123</v>
      </c>
    </row>
    <row r="529" spans="1:6" ht="31.5">
      <c r="A529" s="55" t="s">
        <v>133</v>
      </c>
      <c r="B529" s="56" t="s">
        <v>545</v>
      </c>
      <c r="C529" s="56" t="s">
        <v>128</v>
      </c>
      <c r="D529" s="56" t="s">
        <v>555</v>
      </c>
      <c r="E529" s="56" t="s">
        <v>134</v>
      </c>
      <c r="F529" s="57">
        <v>123</v>
      </c>
    </row>
    <row r="530" spans="1:6" ht="31.5">
      <c r="A530" s="55" t="s">
        <v>135</v>
      </c>
      <c r="B530" s="56" t="s">
        <v>545</v>
      </c>
      <c r="C530" s="56" t="s">
        <v>128</v>
      </c>
      <c r="D530" s="56" t="s">
        <v>555</v>
      </c>
      <c r="E530" s="56" t="s">
        <v>136</v>
      </c>
      <c r="F530" s="57">
        <v>123</v>
      </c>
    </row>
    <row r="531" spans="1:6" ht="15.75">
      <c r="A531" s="55" t="s">
        <v>556</v>
      </c>
      <c r="B531" s="56" t="s">
        <v>545</v>
      </c>
      <c r="C531" s="56" t="s">
        <v>128</v>
      </c>
      <c r="D531" s="56" t="s">
        <v>557</v>
      </c>
      <c r="E531" s="56"/>
      <c r="F531" s="57">
        <v>136</v>
      </c>
    </row>
    <row r="532" spans="1:6" ht="63">
      <c r="A532" s="55" t="s">
        <v>558</v>
      </c>
      <c r="B532" s="56" t="s">
        <v>545</v>
      </c>
      <c r="C532" s="56" t="s">
        <v>128</v>
      </c>
      <c r="D532" s="56" t="s">
        <v>559</v>
      </c>
      <c r="E532" s="56"/>
      <c r="F532" s="57">
        <v>136</v>
      </c>
    </row>
    <row r="533" spans="1:6" ht="15.75">
      <c r="A533" s="55" t="s">
        <v>137</v>
      </c>
      <c r="B533" s="56" t="s">
        <v>545</v>
      </c>
      <c r="C533" s="56" t="s">
        <v>128</v>
      </c>
      <c r="D533" s="56" t="s">
        <v>559</v>
      </c>
      <c r="E533" s="56" t="s">
        <v>138</v>
      </c>
      <c r="F533" s="57">
        <v>136</v>
      </c>
    </row>
    <row r="534" spans="1:6" ht="15.75">
      <c r="A534" s="55" t="s">
        <v>161</v>
      </c>
      <c r="B534" s="56" t="s">
        <v>545</v>
      </c>
      <c r="C534" s="56" t="s">
        <v>128</v>
      </c>
      <c r="D534" s="56" t="s">
        <v>559</v>
      </c>
      <c r="E534" s="56" t="s">
        <v>162</v>
      </c>
      <c r="F534" s="57">
        <v>136</v>
      </c>
    </row>
    <row r="535" spans="1:6" ht="31.5">
      <c r="A535" s="55" t="s">
        <v>157</v>
      </c>
      <c r="B535" s="56" t="s">
        <v>545</v>
      </c>
      <c r="C535" s="56" t="s">
        <v>128</v>
      </c>
      <c r="D535" s="56" t="s">
        <v>158</v>
      </c>
      <c r="E535" s="56"/>
      <c r="F535" s="57">
        <v>30</v>
      </c>
    </row>
    <row r="536" spans="1:6" ht="63">
      <c r="A536" s="55" t="s">
        <v>159</v>
      </c>
      <c r="B536" s="56" t="s">
        <v>545</v>
      </c>
      <c r="C536" s="56" t="s">
        <v>128</v>
      </c>
      <c r="D536" s="56" t="s">
        <v>160</v>
      </c>
      <c r="E536" s="56"/>
      <c r="F536" s="57">
        <v>30</v>
      </c>
    </row>
    <row r="537" spans="1:6" ht="15.75">
      <c r="A537" s="55" t="s">
        <v>451</v>
      </c>
      <c r="B537" s="56" t="s">
        <v>545</v>
      </c>
      <c r="C537" s="56" t="s">
        <v>128</v>
      </c>
      <c r="D537" s="56" t="s">
        <v>160</v>
      </c>
      <c r="E537" s="56" t="s">
        <v>452</v>
      </c>
      <c r="F537" s="57">
        <v>30</v>
      </c>
    </row>
    <row r="538" spans="1:6" ht="15.75">
      <c r="A538" s="55" t="s">
        <v>560</v>
      </c>
      <c r="B538" s="56" t="s">
        <v>545</v>
      </c>
      <c r="C538" s="56" t="s">
        <v>128</v>
      </c>
      <c r="D538" s="56" t="s">
        <v>160</v>
      </c>
      <c r="E538" s="56" t="s">
        <v>561</v>
      </c>
      <c r="F538" s="57">
        <v>30</v>
      </c>
    </row>
    <row r="539" spans="1:6" ht="15.75">
      <c r="A539" s="55" t="s">
        <v>17</v>
      </c>
      <c r="B539" s="56" t="s">
        <v>545</v>
      </c>
      <c r="C539" s="56" t="s">
        <v>369</v>
      </c>
      <c r="D539" s="56"/>
      <c r="E539" s="56"/>
      <c r="F539" s="57">
        <v>72.8</v>
      </c>
    </row>
    <row r="540" spans="1:6" ht="31.5">
      <c r="A540" s="55" t="s">
        <v>379</v>
      </c>
      <c r="B540" s="56" t="s">
        <v>545</v>
      </c>
      <c r="C540" s="56" t="s">
        <v>380</v>
      </c>
      <c r="D540" s="56"/>
      <c r="E540" s="56"/>
      <c r="F540" s="57">
        <v>72.8</v>
      </c>
    </row>
    <row r="541" spans="1:6" ht="47.25">
      <c r="A541" s="55" t="s">
        <v>547</v>
      </c>
      <c r="B541" s="56" t="s">
        <v>545</v>
      </c>
      <c r="C541" s="56" t="s">
        <v>380</v>
      </c>
      <c r="D541" s="56" t="s">
        <v>548</v>
      </c>
      <c r="E541" s="56"/>
      <c r="F541" s="57">
        <v>72.8</v>
      </c>
    </row>
    <row r="542" spans="1:6" ht="63">
      <c r="A542" s="55" t="s">
        <v>549</v>
      </c>
      <c r="B542" s="56" t="s">
        <v>545</v>
      </c>
      <c r="C542" s="56" t="s">
        <v>380</v>
      </c>
      <c r="D542" s="56" t="s">
        <v>550</v>
      </c>
      <c r="E542" s="56"/>
      <c r="F542" s="57">
        <v>72.8</v>
      </c>
    </row>
    <row r="543" spans="1:6" ht="31.5">
      <c r="A543" s="55" t="s">
        <v>133</v>
      </c>
      <c r="B543" s="56" t="s">
        <v>545</v>
      </c>
      <c r="C543" s="56" t="s">
        <v>380</v>
      </c>
      <c r="D543" s="56" t="s">
        <v>550</v>
      </c>
      <c r="E543" s="56" t="s">
        <v>134</v>
      </c>
      <c r="F543" s="57">
        <v>72.8</v>
      </c>
    </row>
    <row r="544" spans="1:6" ht="31.5">
      <c r="A544" s="55" t="s">
        <v>135</v>
      </c>
      <c r="B544" s="56" t="s">
        <v>545</v>
      </c>
      <c r="C544" s="56" t="s">
        <v>380</v>
      </c>
      <c r="D544" s="56" t="s">
        <v>550</v>
      </c>
      <c r="E544" s="56" t="s">
        <v>136</v>
      </c>
      <c r="F544" s="57">
        <v>72.8</v>
      </c>
    </row>
    <row r="545" spans="1:6" ht="15.75">
      <c r="A545" s="59" t="s">
        <v>27</v>
      </c>
      <c r="B545" s="60"/>
      <c r="C545" s="60"/>
      <c r="D545" s="60"/>
      <c r="E545" s="60"/>
      <c r="F545" s="61">
        <v>818661.1</v>
      </c>
    </row>
    <row r="546" spans="1:6" ht="15.75"/>
    <row r="547" spans="1:6" ht="15.75"/>
    <row r="548" spans="1:6" ht="15.75"/>
    <row r="549" spans="1:6" ht="15.75"/>
    <row r="550" spans="1:6" ht="15.75"/>
    <row r="551" spans="1:6" ht="15.75"/>
  </sheetData>
  <mergeCells count="2">
    <mergeCell ref="A1:F1"/>
    <mergeCell ref="A9:F11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1"/>
  <sheetViews>
    <sheetView zoomScaleNormal="100" zoomScaleSheetLayoutView="100" workbookViewId="0">
      <selection activeCell="D30" sqref="D30"/>
    </sheetView>
  </sheetViews>
  <sheetFormatPr defaultColWidth="9" defaultRowHeight="15.75" outlineLevelRow="1"/>
  <cols>
    <col min="1" max="1" width="59.5703125" style="19" customWidth="1"/>
    <col min="2" max="2" width="9.5703125" style="19" customWidth="1"/>
    <col min="3" max="3" width="12.28515625" style="19" customWidth="1"/>
    <col min="4" max="4" width="13" style="7" customWidth="1"/>
    <col min="5" max="16384" width="9" style="2"/>
  </cols>
  <sheetData>
    <row r="1" spans="1:4">
      <c r="A1" s="4"/>
      <c r="B1" s="4"/>
      <c r="C1" s="78" t="s">
        <v>53</v>
      </c>
      <c r="D1" s="78"/>
    </row>
    <row r="2" spans="1:4">
      <c r="A2" s="5"/>
      <c r="B2" s="5"/>
      <c r="C2" s="2"/>
      <c r="D2" s="31" t="s">
        <v>50</v>
      </c>
    </row>
    <row r="3" spans="1:4">
      <c r="A3" s="5"/>
      <c r="B3" s="5"/>
      <c r="C3" s="2"/>
      <c r="D3" s="31" t="s">
        <v>51</v>
      </c>
    </row>
    <row r="4" spans="1:4">
      <c r="A4" s="5"/>
      <c r="B4" s="5"/>
      <c r="C4" s="2"/>
      <c r="D4" s="31" t="s">
        <v>54</v>
      </c>
    </row>
    <row r="5" spans="1:4">
      <c r="A5" s="5"/>
      <c r="B5" s="5"/>
      <c r="C5" s="2"/>
      <c r="D5" s="31" t="s">
        <v>52</v>
      </c>
    </row>
    <row r="6" spans="1:4">
      <c r="A6" s="8"/>
      <c r="B6" s="8"/>
      <c r="C6" s="2"/>
      <c r="D6" s="31"/>
    </row>
    <row r="7" spans="1:4">
      <c r="A7" s="8"/>
      <c r="B7" s="8"/>
      <c r="C7" s="2"/>
      <c r="D7" s="31"/>
    </row>
    <row r="8" spans="1:4" ht="57" customHeight="1">
      <c r="A8" s="77" t="s">
        <v>82</v>
      </c>
      <c r="B8" s="77"/>
      <c r="C8" s="77"/>
      <c r="D8" s="77"/>
    </row>
    <row r="9" spans="1:4">
      <c r="A9" s="9"/>
      <c r="B9" s="9"/>
      <c r="C9" s="9"/>
    </row>
    <row r="10" spans="1:4">
      <c r="A10" s="79" t="s">
        <v>28</v>
      </c>
      <c r="B10" s="79" t="s">
        <v>30</v>
      </c>
      <c r="C10" s="79" t="s">
        <v>31</v>
      </c>
      <c r="D10" s="80" t="s">
        <v>49</v>
      </c>
    </row>
    <row r="11" spans="1:4">
      <c r="A11" s="79"/>
      <c r="B11" s="79"/>
      <c r="C11" s="79"/>
      <c r="D11" s="80"/>
    </row>
    <row r="12" spans="1:4" outlineLevel="1">
      <c r="A12" s="10" t="s">
        <v>0</v>
      </c>
      <c r="B12" s="11" t="s">
        <v>35</v>
      </c>
      <c r="C12" s="11"/>
      <c r="D12" s="12">
        <f>SUM(D13:D15)</f>
        <v>29109.03</v>
      </c>
    </row>
    <row r="13" spans="1:4" ht="47.25" outlineLevel="1">
      <c r="A13" s="13" t="s">
        <v>26</v>
      </c>
      <c r="B13" s="1" t="s">
        <v>35</v>
      </c>
      <c r="C13" s="1" t="s">
        <v>37</v>
      </c>
      <c r="D13" s="14">
        <f>Прил.3!F514</f>
        <v>5801.22</v>
      </c>
    </row>
    <row r="14" spans="1:4" ht="47.25">
      <c r="A14" s="13" t="s">
        <v>1</v>
      </c>
      <c r="B14" s="1" t="s">
        <v>35</v>
      </c>
      <c r="C14" s="1" t="s">
        <v>40</v>
      </c>
      <c r="D14" s="14">
        <f>Прил.3!F16</f>
        <v>10049.01</v>
      </c>
    </row>
    <row r="15" spans="1:4" outlineLevel="1">
      <c r="A15" s="13" t="s">
        <v>2</v>
      </c>
      <c r="B15" s="1" t="s">
        <v>35</v>
      </c>
      <c r="C15" s="1" t="s">
        <v>46</v>
      </c>
      <c r="D15" s="14">
        <f>Прил.3!F32+Прил.3!F524</f>
        <v>13258.8</v>
      </c>
    </row>
    <row r="16" spans="1:4">
      <c r="A16" s="10" t="s">
        <v>3</v>
      </c>
      <c r="B16" s="11" t="s">
        <v>36</v>
      </c>
      <c r="C16" s="11"/>
      <c r="D16" s="12">
        <f>D17</f>
        <v>3269.7</v>
      </c>
    </row>
    <row r="17" spans="1:4" outlineLevel="1">
      <c r="A17" s="13" t="s">
        <v>4</v>
      </c>
      <c r="B17" s="1" t="s">
        <v>36</v>
      </c>
      <c r="C17" s="1" t="s">
        <v>37</v>
      </c>
      <c r="D17" s="14">
        <f>Прил.3!F97</f>
        <v>3269.7</v>
      </c>
    </row>
    <row r="18" spans="1:4" ht="31.5">
      <c r="A18" s="10" t="s">
        <v>5</v>
      </c>
      <c r="B18" s="11" t="s">
        <v>37</v>
      </c>
      <c r="C18" s="11"/>
      <c r="D18" s="12">
        <f>SUM(D19:D20)</f>
        <v>32476.719999999998</v>
      </c>
    </row>
    <row r="19" spans="1:4" ht="47.25" outlineLevel="1">
      <c r="A19" s="13" t="s">
        <v>6</v>
      </c>
      <c r="B19" s="1" t="s">
        <v>37</v>
      </c>
      <c r="C19" s="1" t="s">
        <v>47</v>
      </c>
      <c r="D19" s="14">
        <f>Прил.3!F107</f>
        <v>30861.69</v>
      </c>
    </row>
    <row r="20" spans="1:4" ht="31.5" outlineLevel="1">
      <c r="A20" s="13" t="s">
        <v>7</v>
      </c>
      <c r="B20" s="1" t="s">
        <v>37</v>
      </c>
      <c r="C20" s="1" t="s">
        <v>48</v>
      </c>
      <c r="D20" s="14">
        <f>Прил.3!F114</f>
        <v>1615.03</v>
      </c>
    </row>
    <row r="21" spans="1:4" outlineLevel="1">
      <c r="A21" s="10" t="s">
        <v>8</v>
      </c>
      <c r="B21" s="11" t="s">
        <v>38</v>
      </c>
      <c r="C21" s="11"/>
      <c r="D21" s="12">
        <f>SUM(D22:D24)</f>
        <v>188502.15</v>
      </c>
    </row>
    <row r="22" spans="1:4" outlineLevel="1">
      <c r="A22" s="13" t="s">
        <v>9</v>
      </c>
      <c r="B22" s="1" t="s">
        <v>38</v>
      </c>
      <c r="C22" s="1" t="s">
        <v>42</v>
      </c>
      <c r="D22" s="14">
        <f>Прил.3!F122</f>
        <v>2139.21</v>
      </c>
    </row>
    <row r="23" spans="1:4" outlineLevel="1">
      <c r="A23" s="13" t="s">
        <v>10</v>
      </c>
      <c r="B23" s="1" t="s">
        <v>38</v>
      </c>
      <c r="C23" s="1" t="s">
        <v>47</v>
      </c>
      <c r="D23" s="14">
        <f>Прил.3!F129</f>
        <v>181130.62</v>
      </c>
    </row>
    <row r="24" spans="1:4" outlineLevel="1">
      <c r="A24" s="13" t="s">
        <v>11</v>
      </c>
      <c r="B24" s="1" t="s">
        <v>38</v>
      </c>
      <c r="C24" s="1" t="s">
        <v>45</v>
      </c>
      <c r="D24" s="14">
        <f>Прил.3!F168</f>
        <v>5232.32</v>
      </c>
    </row>
    <row r="25" spans="1:4" outlineLevel="1">
      <c r="A25" s="10" t="s">
        <v>12</v>
      </c>
      <c r="B25" s="11" t="s">
        <v>39</v>
      </c>
      <c r="C25" s="11"/>
      <c r="D25" s="12">
        <f>SUM(D26:D29)</f>
        <v>399202.86</v>
      </c>
    </row>
    <row r="26" spans="1:4" outlineLevel="1">
      <c r="A26" s="13" t="s">
        <v>13</v>
      </c>
      <c r="B26" s="1" t="s">
        <v>39</v>
      </c>
      <c r="C26" s="1" t="s">
        <v>35</v>
      </c>
      <c r="D26" s="14">
        <f>Прил.3!F186</f>
        <v>10344</v>
      </c>
    </row>
    <row r="27" spans="1:4" outlineLevel="1">
      <c r="A27" s="13" t="s">
        <v>14</v>
      </c>
      <c r="B27" s="1" t="s">
        <v>39</v>
      </c>
      <c r="C27" s="1" t="s">
        <v>36</v>
      </c>
      <c r="D27" s="14">
        <f>Прил.3!F198</f>
        <v>11142.55</v>
      </c>
    </row>
    <row r="28" spans="1:4">
      <c r="A28" s="13" t="s">
        <v>15</v>
      </c>
      <c r="B28" s="1" t="s">
        <v>39</v>
      </c>
      <c r="C28" s="1" t="s">
        <v>37</v>
      </c>
      <c r="D28" s="14">
        <f>Прил.3!F211</f>
        <v>374924.7</v>
      </c>
    </row>
    <row r="29" spans="1:4" ht="31.5" outlineLevel="1">
      <c r="A29" s="13" t="s">
        <v>16</v>
      </c>
      <c r="B29" s="1" t="s">
        <v>39</v>
      </c>
      <c r="C29" s="1" t="s">
        <v>39</v>
      </c>
      <c r="D29" s="14">
        <f>Прил.3!F290</f>
        <v>2791.61</v>
      </c>
    </row>
    <row r="30" spans="1:4">
      <c r="A30" s="10" t="s">
        <v>17</v>
      </c>
      <c r="B30" s="11" t="s">
        <v>41</v>
      </c>
      <c r="C30" s="11"/>
      <c r="D30" s="12">
        <f>SUM(D31:D36)</f>
        <v>72964.73000000001</v>
      </c>
    </row>
    <row r="31" spans="1:4">
      <c r="A31" s="13" t="s">
        <v>77</v>
      </c>
      <c r="B31" s="39" t="s">
        <v>41</v>
      </c>
      <c r="C31" s="39" t="s">
        <v>35</v>
      </c>
      <c r="D31" s="14">
        <f>Прил.3!F298</f>
        <v>18237.91</v>
      </c>
    </row>
    <row r="32" spans="1:4">
      <c r="A32" s="13" t="s">
        <v>78</v>
      </c>
      <c r="B32" s="39" t="s">
        <v>41</v>
      </c>
      <c r="C32" s="39" t="s">
        <v>36</v>
      </c>
      <c r="D32" s="14">
        <f>Прил.3!F305</f>
        <v>9942.76</v>
      </c>
    </row>
    <row r="33" spans="1:4">
      <c r="A33" s="13" t="s">
        <v>79</v>
      </c>
      <c r="B33" s="39" t="s">
        <v>41</v>
      </c>
      <c r="C33" s="39" t="s">
        <v>37</v>
      </c>
      <c r="D33" s="14">
        <f>Прил.3!F312</f>
        <v>8847.83</v>
      </c>
    </row>
    <row r="34" spans="1:4" ht="31.5">
      <c r="A34" s="13" t="s">
        <v>379</v>
      </c>
      <c r="B34" s="54" t="s">
        <v>41</v>
      </c>
      <c r="C34" s="54" t="s">
        <v>39</v>
      </c>
      <c r="D34" s="14">
        <f>Прил.3!F322+Прил.3!F540</f>
        <v>197.8</v>
      </c>
    </row>
    <row r="35" spans="1:4" outlineLevel="1">
      <c r="A35" s="13" t="s">
        <v>18</v>
      </c>
      <c r="B35" s="1" t="s">
        <v>41</v>
      </c>
      <c r="C35" s="1" t="s">
        <v>41</v>
      </c>
      <c r="D35" s="14">
        <f>Прил.3!F334</f>
        <v>35674.44</v>
      </c>
    </row>
    <row r="36" spans="1:4" outlineLevel="1">
      <c r="A36" s="13" t="s">
        <v>415</v>
      </c>
      <c r="B36" s="54" t="s">
        <v>41</v>
      </c>
      <c r="C36" s="54" t="s">
        <v>47</v>
      </c>
      <c r="D36" s="14">
        <f>Прил.3!F377</f>
        <v>63.99</v>
      </c>
    </row>
    <row r="37" spans="1:4">
      <c r="A37" s="10" t="s">
        <v>19</v>
      </c>
      <c r="B37" s="11" t="s">
        <v>42</v>
      </c>
      <c r="C37" s="11"/>
      <c r="D37" s="12">
        <f>D38</f>
        <v>26284.55</v>
      </c>
    </row>
    <row r="38" spans="1:4" outlineLevel="1">
      <c r="A38" s="13" t="s">
        <v>20</v>
      </c>
      <c r="B38" s="1" t="s">
        <v>42</v>
      </c>
      <c r="C38" s="1" t="s">
        <v>35</v>
      </c>
      <c r="D38" s="14">
        <f>Прил.3!F385</f>
        <v>26284.55</v>
      </c>
    </row>
    <row r="39" spans="1:4" outlineLevel="1">
      <c r="A39" s="10" t="s">
        <v>21</v>
      </c>
      <c r="B39" s="11" t="s">
        <v>43</v>
      </c>
      <c r="C39" s="11"/>
      <c r="D39" s="12">
        <f>SUM(D40:D42)</f>
        <v>11171.41</v>
      </c>
    </row>
    <row r="40" spans="1:4">
      <c r="A40" s="13" t="s">
        <v>22</v>
      </c>
      <c r="B40" s="1" t="s">
        <v>43</v>
      </c>
      <c r="C40" s="1" t="s">
        <v>35</v>
      </c>
      <c r="D40" s="14">
        <f>Прил.3!F408</f>
        <v>2434.44</v>
      </c>
    </row>
    <row r="41" spans="1:4" outlineLevel="1">
      <c r="A41" s="13" t="s">
        <v>23</v>
      </c>
      <c r="B41" s="1" t="s">
        <v>43</v>
      </c>
      <c r="C41" s="1" t="s">
        <v>37</v>
      </c>
      <c r="D41" s="14">
        <f>Прил.3!F415</f>
        <v>8185.05</v>
      </c>
    </row>
    <row r="42" spans="1:4" outlineLevel="1">
      <c r="A42" s="13" t="s">
        <v>29</v>
      </c>
      <c r="B42" s="1" t="s">
        <v>43</v>
      </c>
      <c r="C42" s="1" t="s">
        <v>40</v>
      </c>
      <c r="D42" s="14">
        <f>Прил.3!F476</f>
        <v>551.91999999999996</v>
      </c>
    </row>
    <row r="43" spans="1:4" outlineLevel="1">
      <c r="A43" s="10" t="s">
        <v>24</v>
      </c>
      <c r="B43" s="11" t="s">
        <v>44</v>
      </c>
      <c r="C43" s="11"/>
      <c r="D43" s="12">
        <f>SUM(D44:D45)</f>
        <v>55679.950000000004</v>
      </c>
    </row>
    <row r="44" spans="1:4">
      <c r="A44" s="13" t="s">
        <v>25</v>
      </c>
      <c r="B44" s="1" t="s">
        <v>44</v>
      </c>
      <c r="C44" s="1" t="s">
        <v>35</v>
      </c>
      <c r="D44" s="14">
        <f>Прил.3!F484</f>
        <v>49894.400000000001</v>
      </c>
    </row>
    <row r="45" spans="1:4">
      <c r="A45" s="13" t="s">
        <v>71</v>
      </c>
      <c r="B45" s="36" t="s">
        <v>44</v>
      </c>
      <c r="C45" s="36" t="s">
        <v>37</v>
      </c>
      <c r="D45" s="14">
        <f>Прил.3!F500</f>
        <v>5785.55</v>
      </c>
    </row>
    <row r="46" spans="1:4">
      <c r="A46" s="15" t="s">
        <v>27</v>
      </c>
      <c r="B46" s="15"/>
      <c r="C46" s="16"/>
      <c r="D46" s="17">
        <f>SUM(D12+D16+D18+D21+D25+D30+D37+D39+D43)</f>
        <v>818661.1</v>
      </c>
    </row>
    <row r="47" spans="1:4">
      <c r="A47" s="2"/>
      <c r="B47" s="2"/>
      <c r="C47" s="2"/>
    </row>
    <row r="48" spans="1:4">
      <c r="A48" s="2"/>
      <c r="B48" s="2"/>
      <c r="C48" s="2"/>
      <c r="D48" s="18"/>
    </row>
    <row r="51" spans="4:4">
      <c r="D51" s="18"/>
    </row>
  </sheetData>
  <mergeCells count="6">
    <mergeCell ref="C1:D1"/>
    <mergeCell ref="A10:A11"/>
    <mergeCell ref="B10:B11"/>
    <mergeCell ref="C10:C11"/>
    <mergeCell ref="D10:D11"/>
    <mergeCell ref="A8:D8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zoomScaleNormal="100" zoomScaleSheetLayoutView="100" workbookViewId="0">
      <selection activeCell="C13" sqref="C13:C14"/>
    </sheetView>
  </sheetViews>
  <sheetFormatPr defaultColWidth="9.140625" defaultRowHeight="12.75" customHeight="1"/>
  <cols>
    <col min="1" max="1" width="43.7109375" style="22" customWidth="1"/>
    <col min="2" max="2" width="14.85546875" style="22" customWidth="1"/>
    <col min="3" max="3" width="14.7109375" style="21" customWidth="1"/>
    <col min="4" max="4" width="15.140625" style="21" customWidth="1"/>
    <col min="5" max="5" width="14" style="21" customWidth="1"/>
    <col min="6" max="6" width="44.7109375" style="22" customWidth="1"/>
    <col min="7" max="8" width="9.140625" style="22"/>
    <col min="9" max="9" width="33.85546875" style="22" customWidth="1"/>
    <col min="10" max="16384" width="9.140625" style="22"/>
  </cols>
  <sheetData>
    <row r="1" spans="1:10" s="20" customFormat="1" ht="31.5">
      <c r="D1" s="20" t="s">
        <v>73</v>
      </c>
    </row>
    <row r="2" spans="1:10" s="20" customFormat="1" ht="15.75">
      <c r="A2" s="37"/>
      <c r="B2" s="37"/>
      <c r="C2" s="37"/>
      <c r="D2" s="27" t="s">
        <v>50</v>
      </c>
      <c r="E2" s="37"/>
    </row>
    <row r="3" spans="1:10" s="20" customFormat="1" ht="15.75">
      <c r="A3" s="37"/>
      <c r="B3" s="37"/>
      <c r="C3" s="37"/>
      <c r="D3" s="27" t="s">
        <v>51</v>
      </c>
      <c r="E3" s="37"/>
    </row>
    <row r="4" spans="1:10" s="20" customFormat="1" ht="15.75">
      <c r="A4" s="37"/>
      <c r="B4" s="37"/>
      <c r="C4" s="37"/>
      <c r="D4" s="27" t="s">
        <v>54</v>
      </c>
      <c r="E4" s="37"/>
    </row>
    <row r="5" spans="1:10" s="20" customFormat="1" ht="15.75">
      <c r="A5" s="37"/>
      <c r="B5" s="37"/>
      <c r="C5" s="37"/>
      <c r="D5" s="27" t="s">
        <v>52</v>
      </c>
      <c r="E5" s="37"/>
      <c r="F5" s="27"/>
    </row>
    <row r="6" spans="1:10" s="20" customFormat="1" ht="15.75">
      <c r="A6" s="37"/>
      <c r="B6" s="37"/>
      <c r="C6" s="37"/>
      <c r="D6" s="37"/>
      <c r="E6" s="37"/>
      <c r="F6" s="37"/>
    </row>
    <row r="7" spans="1:10" s="20" customFormat="1" ht="15.75">
      <c r="A7" s="38"/>
      <c r="B7" s="38"/>
      <c r="C7" s="38"/>
      <c r="D7" s="38"/>
      <c r="E7" s="38"/>
      <c r="F7" s="38"/>
    </row>
    <row r="8" spans="1:10" s="21" customFormat="1" ht="15.75" customHeight="1">
      <c r="A8" s="81" t="s">
        <v>32</v>
      </c>
      <c r="B8" s="81"/>
      <c r="C8" s="81"/>
      <c r="D8" s="81"/>
      <c r="E8" s="20"/>
      <c r="F8" s="20"/>
      <c r="G8" s="2"/>
      <c r="H8" s="2"/>
      <c r="I8" s="2"/>
      <c r="J8" s="2"/>
    </row>
    <row r="9" spans="1:10" s="21" customFormat="1" ht="15.75" customHeight="1">
      <c r="A9" s="81" t="s">
        <v>33</v>
      </c>
      <c r="B9" s="81"/>
      <c r="C9" s="81"/>
      <c r="D9" s="81"/>
      <c r="E9" s="20"/>
      <c r="F9" s="20"/>
      <c r="G9" s="2"/>
      <c r="H9" s="2"/>
      <c r="I9" s="2"/>
      <c r="J9" s="2"/>
    </row>
    <row r="10" spans="1:10" s="21" customFormat="1" ht="15.75" customHeight="1">
      <c r="A10" s="81" t="s">
        <v>83</v>
      </c>
      <c r="B10" s="81"/>
      <c r="C10" s="81"/>
      <c r="D10" s="81"/>
      <c r="E10" s="20"/>
      <c r="F10" s="20"/>
      <c r="G10" s="2"/>
      <c r="H10" s="2"/>
      <c r="I10" s="2"/>
      <c r="J10" s="2"/>
    </row>
    <row r="11" spans="1:10" s="21" customFormat="1" ht="15.75">
      <c r="A11" s="20"/>
      <c r="B11" s="20"/>
      <c r="C11" s="20"/>
      <c r="D11" s="20"/>
      <c r="E11" s="20"/>
      <c r="F11" s="20"/>
      <c r="G11" s="2"/>
      <c r="H11" s="2"/>
      <c r="I11" s="2"/>
      <c r="J11" s="2"/>
    </row>
    <row r="12" spans="1:10" ht="15"/>
    <row r="13" spans="1:10" ht="15">
      <c r="A13" s="79" t="s">
        <v>75</v>
      </c>
      <c r="B13" s="79" t="s">
        <v>84</v>
      </c>
      <c r="C13" s="82" t="s">
        <v>85</v>
      </c>
      <c r="D13" s="82" t="s">
        <v>34</v>
      </c>
    </row>
    <row r="14" spans="1:10" ht="54.75" customHeight="1">
      <c r="A14" s="79"/>
      <c r="B14" s="79"/>
      <c r="C14" s="82"/>
      <c r="D14" s="82"/>
    </row>
    <row r="15" spans="1:10" ht="47.25">
      <c r="A15" s="62" t="s">
        <v>301</v>
      </c>
      <c r="B15" s="49">
        <v>2200</v>
      </c>
      <c r="C15" s="63">
        <v>2200</v>
      </c>
      <c r="D15" s="51">
        <f t="shared" ref="D15:D16" si="0">ROUND(C15/B15*100,1)</f>
        <v>100</v>
      </c>
    </row>
    <row r="16" spans="1:10" ht="15.75">
      <c r="A16" s="40" t="s">
        <v>76</v>
      </c>
      <c r="B16" s="41">
        <f>SUM(B15:B15)</f>
        <v>2200</v>
      </c>
      <c r="C16" s="42">
        <f>SUM(C15:C15)</f>
        <v>2200</v>
      </c>
      <c r="D16" s="52">
        <f t="shared" si="0"/>
        <v>100</v>
      </c>
    </row>
    <row r="17" ht="15"/>
    <row r="18" ht="15"/>
    <row r="19" ht="15"/>
    <row r="20" ht="15"/>
    <row r="21" ht="15"/>
    <row r="22" ht="15"/>
    <row r="23" ht="15"/>
    <row r="24" ht="15"/>
    <row r="25" ht="15"/>
    <row r="26" ht="15"/>
    <row r="27" ht="15"/>
    <row r="28" ht="15"/>
    <row r="29" ht="15"/>
    <row r="30" ht="15"/>
  </sheetData>
  <mergeCells count="7">
    <mergeCell ref="A8:D8"/>
    <mergeCell ref="A9:D9"/>
    <mergeCell ref="A10:D10"/>
    <mergeCell ref="A13:A14"/>
    <mergeCell ref="B13:B14"/>
    <mergeCell ref="C13:C14"/>
    <mergeCell ref="D13:D14"/>
  </mergeCells>
  <pageMargins left="0.70866141732283472" right="0.70866141732283472" top="0.31496062992125984" bottom="0.35433070866141736" header="0.31496062992125984" footer="0.31496062992125984"/>
  <pageSetup paperSize="9" scale="90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workbookViewId="0">
      <selection activeCell="C23" sqref="C23"/>
    </sheetView>
  </sheetViews>
  <sheetFormatPr defaultColWidth="9" defaultRowHeight="15.7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>
      <c r="A1" s="23"/>
      <c r="B1" s="83" t="s">
        <v>74</v>
      </c>
      <c r="C1" s="83"/>
      <c r="D1" s="24"/>
    </row>
    <row r="2" spans="1:4">
      <c r="A2" s="23"/>
      <c r="B2" s="33"/>
      <c r="C2" s="31" t="s">
        <v>50</v>
      </c>
      <c r="D2" s="24"/>
    </row>
    <row r="3" spans="1:4">
      <c r="A3" s="23"/>
      <c r="B3" s="32"/>
      <c r="C3" s="31" t="s">
        <v>51</v>
      </c>
      <c r="D3" s="24"/>
    </row>
    <row r="4" spans="1:4">
      <c r="A4" s="23"/>
      <c r="B4" s="32"/>
      <c r="C4" s="31" t="s">
        <v>54</v>
      </c>
      <c r="D4" s="24"/>
    </row>
    <row r="5" spans="1:4">
      <c r="A5" s="23"/>
      <c r="B5" s="32"/>
      <c r="C5" s="31" t="s">
        <v>52</v>
      </c>
      <c r="D5" s="24"/>
    </row>
    <row r="6" spans="1:4">
      <c r="A6" s="23"/>
      <c r="B6" s="32"/>
      <c r="C6" s="31"/>
      <c r="D6" s="24"/>
    </row>
    <row r="7" spans="1:4">
      <c r="A7" s="23"/>
      <c r="B7" s="84"/>
      <c r="C7" s="85"/>
      <c r="D7" s="24"/>
    </row>
    <row r="8" spans="1:4">
      <c r="A8" s="23"/>
      <c r="B8" s="23"/>
      <c r="C8" s="24"/>
      <c r="D8" s="24"/>
    </row>
    <row r="9" spans="1:4" ht="68.25" customHeight="1">
      <c r="A9" s="81" t="s">
        <v>86</v>
      </c>
      <c r="B9" s="81"/>
      <c r="C9" s="81"/>
      <c r="D9" s="24"/>
    </row>
    <row r="10" spans="1:4">
      <c r="A10" s="81"/>
      <c r="B10" s="81"/>
      <c r="C10" s="25"/>
      <c r="D10" s="24"/>
    </row>
    <row r="11" spans="1:4">
      <c r="A11" s="86"/>
      <c r="B11" s="86"/>
      <c r="C11" s="25"/>
      <c r="D11" s="24"/>
    </row>
    <row r="12" spans="1:4">
      <c r="A12" s="26"/>
      <c r="B12" s="26"/>
      <c r="C12" s="25"/>
      <c r="D12" s="24"/>
    </row>
    <row r="13" spans="1:4" ht="31.5">
      <c r="A13" s="30" t="s">
        <v>59</v>
      </c>
      <c r="B13" s="29" t="s">
        <v>87</v>
      </c>
      <c r="C13" s="29" t="s">
        <v>88</v>
      </c>
    </row>
    <row r="14" spans="1:4">
      <c r="A14" s="35" t="s">
        <v>70</v>
      </c>
      <c r="B14" s="64">
        <v>3</v>
      </c>
      <c r="C14" s="64">
        <v>2535</v>
      </c>
    </row>
    <row r="15" spans="1:4">
      <c r="A15" s="35" t="s">
        <v>61</v>
      </c>
      <c r="B15" s="65">
        <v>254.3</v>
      </c>
      <c r="C15" s="64">
        <v>108372.5</v>
      </c>
    </row>
    <row r="16" spans="1:4">
      <c r="A16" s="34" t="s">
        <v>60</v>
      </c>
      <c r="B16" s="30">
        <f>SUM(B14:B15)</f>
        <v>257.3</v>
      </c>
      <c r="C16" s="30">
        <f>SUM(C14:C15)</f>
        <v>110907.5</v>
      </c>
    </row>
    <row r="17" spans="3:3">
      <c r="C17" s="6"/>
    </row>
    <row r="18" spans="3:3">
      <c r="C18" s="6"/>
    </row>
    <row r="19" spans="3:3">
      <c r="C19" s="6"/>
    </row>
    <row r="20" spans="3:3">
      <c r="C20" s="6"/>
    </row>
    <row r="21" spans="3:3">
      <c r="C21" s="6"/>
    </row>
    <row r="22" spans="3:3">
      <c r="C22" s="6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14" workbookViewId="0">
      <selection activeCell="C18" sqref="C18"/>
    </sheetView>
  </sheetViews>
  <sheetFormatPr defaultRowHeight="15.75"/>
  <cols>
    <col min="1" max="1" width="17.140625" style="3" customWidth="1"/>
    <col min="2" max="2" width="27.140625" style="3" customWidth="1"/>
    <col min="3" max="3" width="33.28515625" style="3" customWidth="1"/>
    <col min="4" max="4" width="26.7109375" style="3" customWidth="1"/>
    <col min="5" max="5" width="15.28515625" style="3" customWidth="1"/>
    <col min="6" max="7" width="15.85546875" style="3" customWidth="1"/>
    <col min="8" max="8" width="22.5703125" style="3" customWidth="1"/>
    <col min="9" max="253" width="8.85546875" style="3"/>
    <col min="254" max="254" width="10.42578125" style="3" customWidth="1"/>
    <col min="255" max="255" width="14.42578125" style="3" customWidth="1"/>
    <col min="256" max="256" width="36.42578125" style="3" customWidth="1"/>
    <col min="257" max="257" width="36.7109375" style="3" customWidth="1"/>
    <col min="258" max="258" width="17.5703125" style="3" customWidth="1"/>
    <col min="259" max="261" width="0" style="3" hidden="1" customWidth="1"/>
    <col min="262" max="262" width="14.7109375" style="3" customWidth="1"/>
    <col min="263" max="263" width="8.85546875" style="3"/>
    <col min="264" max="264" width="14.5703125" style="3" bestFit="1" customWidth="1"/>
    <col min="265" max="509" width="8.85546875" style="3"/>
    <col min="510" max="510" width="10.42578125" style="3" customWidth="1"/>
    <col min="511" max="511" width="14.42578125" style="3" customWidth="1"/>
    <col min="512" max="512" width="36.42578125" style="3" customWidth="1"/>
    <col min="513" max="513" width="36.7109375" style="3" customWidth="1"/>
    <col min="514" max="514" width="17.5703125" style="3" customWidth="1"/>
    <col min="515" max="517" width="0" style="3" hidden="1" customWidth="1"/>
    <col min="518" max="518" width="14.7109375" style="3" customWidth="1"/>
    <col min="519" max="519" width="8.85546875" style="3"/>
    <col min="520" max="520" width="14.5703125" style="3" bestFit="1" customWidth="1"/>
    <col min="521" max="765" width="8.85546875" style="3"/>
    <col min="766" max="766" width="10.42578125" style="3" customWidth="1"/>
    <col min="767" max="767" width="14.42578125" style="3" customWidth="1"/>
    <col min="768" max="768" width="36.42578125" style="3" customWidth="1"/>
    <col min="769" max="769" width="36.7109375" style="3" customWidth="1"/>
    <col min="770" max="770" width="17.5703125" style="3" customWidth="1"/>
    <col min="771" max="773" width="0" style="3" hidden="1" customWidth="1"/>
    <col min="774" max="774" width="14.7109375" style="3" customWidth="1"/>
    <col min="775" max="775" width="8.85546875" style="3"/>
    <col min="776" max="776" width="14.5703125" style="3" bestFit="1" customWidth="1"/>
    <col min="777" max="1021" width="8.85546875" style="3"/>
    <col min="1022" max="1022" width="10.42578125" style="3" customWidth="1"/>
    <col min="1023" max="1023" width="14.42578125" style="3" customWidth="1"/>
    <col min="1024" max="1024" width="36.42578125" style="3" customWidth="1"/>
    <col min="1025" max="1025" width="36.7109375" style="3" customWidth="1"/>
    <col min="1026" max="1026" width="17.5703125" style="3" customWidth="1"/>
    <col min="1027" max="1029" width="0" style="3" hidden="1" customWidth="1"/>
    <col min="1030" max="1030" width="14.7109375" style="3" customWidth="1"/>
    <col min="1031" max="1031" width="8.85546875" style="3"/>
    <col min="1032" max="1032" width="14.5703125" style="3" bestFit="1" customWidth="1"/>
    <col min="1033" max="1277" width="8.85546875" style="3"/>
    <col min="1278" max="1278" width="10.42578125" style="3" customWidth="1"/>
    <col min="1279" max="1279" width="14.42578125" style="3" customWidth="1"/>
    <col min="1280" max="1280" width="36.42578125" style="3" customWidth="1"/>
    <col min="1281" max="1281" width="36.7109375" style="3" customWidth="1"/>
    <col min="1282" max="1282" width="17.5703125" style="3" customWidth="1"/>
    <col min="1283" max="1285" width="0" style="3" hidden="1" customWidth="1"/>
    <col min="1286" max="1286" width="14.7109375" style="3" customWidth="1"/>
    <col min="1287" max="1287" width="8.85546875" style="3"/>
    <col min="1288" max="1288" width="14.5703125" style="3" bestFit="1" customWidth="1"/>
    <col min="1289" max="1533" width="8.85546875" style="3"/>
    <col min="1534" max="1534" width="10.42578125" style="3" customWidth="1"/>
    <col min="1535" max="1535" width="14.42578125" style="3" customWidth="1"/>
    <col min="1536" max="1536" width="36.42578125" style="3" customWidth="1"/>
    <col min="1537" max="1537" width="36.7109375" style="3" customWidth="1"/>
    <col min="1538" max="1538" width="17.5703125" style="3" customWidth="1"/>
    <col min="1539" max="1541" width="0" style="3" hidden="1" customWidth="1"/>
    <col min="1542" max="1542" width="14.7109375" style="3" customWidth="1"/>
    <col min="1543" max="1543" width="8.85546875" style="3"/>
    <col min="1544" max="1544" width="14.5703125" style="3" bestFit="1" customWidth="1"/>
    <col min="1545" max="1789" width="8.85546875" style="3"/>
    <col min="1790" max="1790" width="10.42578125" style="3" customWidth="1"/>
    <col min="1791" max="1791" width="14.42578125" style="3" customWidth="1"/>
    <col min="1792" max="1792" width="36.42578125" style="3" customWidth="1"/>
    <col min="1793" max="1793" width="36.7109375" style="3" customWidth="1"/>
    <col min="1794" max="1794" width="17.5703125" style="3" customWidth="1"/>
    <col min="1795" max="1797" width="0" style="3" hidden="1" customWidth="1"/>
    <col min="1798" max="1798" width="14.7109375" style="3" customWidth="1"/>
    <col min="1799" max="1799" width="8.85546875" style="3"/>
    <col min="1800" max="1800" width="14.5703125" style="3" bestFit="1" customWidth="1"/>
    <col min="1801" max="2045" width="8.85546875" style="3"/>
    <col min="2046" max="2046" width="10.42578125" style="3" customWidth="1"/>
    <col min="2047" max="2047" width="14.42578125" style="3" customWidth="1"/>
    <col min="2048" max="2048" width="36.42578125" style="3" customWidth="1"/>
    <col min="2049" max="2049" width="36.7109375" style="3" customWidth="1"/>
    <col min="2050" max="2050" width="17.5703125" style="3" customWidth="1"/>
    <col min="2051" max="2053" width="0" style="3" hidden="1" customWidth="1"/>
    <col min="2054" max="2054" width="14.7109375" style="3" customWidth="1"/>
    <col min="2055" max="2055" width="8.85546875" style="3"/>
    <col min="2056" max="2056" width="14.5703125" style="3" bestFit="1" customWidth="1"/>
    <col min="2057" max="2301" width="8.85546875" style="3"/>
    <col min="2302" max="2302" width="10.42578125" style="3" customWidth="1"/>
    <col min="2303" max="2303" width="14.42578125" style="3" customWidth="1"/>
    <col min="2304" max="2304" width="36.42578125" style="3" customWidth="1"/>
    <col min="2305" max="2305" width="36.7109375" style="3" customWidth="1"/>
    <col min="2306" max="2306" width="17.5703125" style="3" customWidth="1"/>
    <col min="2307" max="2309" width="0" style="3" hidden="1" customWidth="1"/>
    <col min="2310" max="2310" width="14.7109375" style="3" customWidth="1"/>
    <col min="2311" max="2311" width="8.85546875" style="3"/>
    <col min="2312" max="2312" width="14.5703125" style="3" bestFit="1" customWidth="1"/>
    <col min="2313" max="2557" width="8.85546875" style="3"/>
    <col min="2558" max="2558" width="10.42578125" style="3" customWidth="1"/>
    <col min="2559" max="2559" width="14.42578125" style="3" customWidth="1"/>
    <col min="2560" max="2560" width="36.42578125" style="3" customWidth="1"/>
    <col min="2561" max="2561" width="36.7109375" style="3" customWidth="1"/>
    <col min="2562" max="2562" width="17.5703125" style="3" customWidth="1"/>
    <col min="2563" max="2565" width="0" style="3" hidden="1" customWidth="1"/>
    <col min="2566" max="2566" width="14.7109375" style="3" customWidth="1"/>
    <col min="2567" max="2567" width="8.85546875" style="3"/>
    <col min="2568" max="2568" width="14.5703125" style="3" bestFit="1" customWidth="1"/>
    <col min="2569" max="2813" width="8.85546875" style="3"/>
    <col min="2814" max="2814" width="10.42578125" style="3" customWidth="1"/>
    <col min="2815" max="2815" width="14.42578125" style="3" customWidth="1"/>
    <col min="2816" max="2816" width="36.42578125" style="3" customWidth="1"/>
    <col min="2817" max="2817" width="36.7109375" style="3" customWidth="1"/>
    <col min="2818" max="2818" width="17.5703125" style="3" customWidth="1"/>
    <col min="2819" max="2821" width="0" style="3" hidden="1" customWidth="1"/>
    <col min="2822" max="2822" width="14.7109375" style="3" customWidth="1"/>
    <col min="2823" max="2823" width="8.85546875" style="3"/>
    <col min="2824" max="2824" width="14.5703125" style="3" bestFit="1" customWidth="1"/>
    <col min="2825" max="3069" width="8.85546875" style="3"/>
    <col min="3070" max="3070" width="10.42578125" style="3" customWidth="1"/>
    <col min="3071" max="3071" width="14.42578125" style="3" customWidth="1"/>
    <col min="3072" max="3072" width="36.42578125" style="3" customWidth="1"/>
    <col min="3073" max="3073" width="36.7109375" style="3" customWidth="1"/>
    <col min="3074" max="3074" width="17.5703125" style="3" customWidth="1"/>
    <col min="3075" max="3077" width="0" style="3" hidden="1" customWidth="1"/>
    <col min="3078" max="3078" width="14.7109375" style="3" customWidth="1"/>
    <col min="3079" max="3079" width="8.85546875" style="3"/>
    <col min="3080" max="3080" width="14.5703125" style="3" bestFit="1" customWidth="1"/>
    <col min="3081" max="3325" width="8.85546875" style="3"/>
    <col min="3326" max="3326" width="10.42578125" style="3" customWidth="1"/>
    <col min="3327" max="3327" width="14.42578125" style="3" customWidth="1"/>
    <col min="3328" max="3328" width="36.42578125" style="3" customWidth="1"/>
    <col min="3329" max="3329" width="36.7109375" style="3" customWidth="1"/>
    <col min="3330" max="3330" width="17.5703125" style="3" customWidth="1"/>
    <col min="3331" max="3333" width="0" style="3" hidden="1" customWidth="1"/>
    <col min="3334" max="3334" width="14.7109375" style="3" customWidth="1"/>
    <col min="3335" max="3335" width="8.85546875" style="3"/>
    <col min="3336" max="3336" width="14.5703125" style="3" bestFit="1" customWidth="1"/>
    <col min="3337" max="3581" width="8.85546875" style="3"/>
    <col min="3582" max="3582" width="10.42578125" style="3" customWidth="1"/>
    <col min="3583" max="3583" width="14.42578125" style="3" customWidth="1"/>
    <col min="3584" max="3584" width="36.42578125" style="3" customWidth="1"/>
    <col min="3585" max="3585" width="36.7109375" style="3" customWidth="1"/>
    <col min="3586" max="3586" width="17.5703125" style="3" customWidth="1"/>
    <col min="3587" max="3589" width="0" style="3" hidden="1" customWidth="1"/>
    <col min="3590" max="3590" width="14.7109375" style="3" customWidth="1"/>
    <col min="3591" max="3591" width="8.85546875" style="3"/>
    <col min="3592" max="3592" width="14.5703125" style="3" bestFit="1" customWidth="1"/>
    <col min="3593" max="3837" width="8.85546875" style="3"/>
    <col min="3838" max="3838" width="10.42578125" style="3" customWidth="1"/>
    <col min="3839" max="3839" width="14.42578125" style="3" customWidth="1"/>
    <col min="3840" max="3840" width="36.42578125" style="3" customWidth="1"/>
    <col min="3841" max="3841" width="36.7109375" style="3" customWidth="1"/>
    <col min="3842" max="3842" width="17.5703125" style="3" customWidth="1"/>
    <col min="3843" max="3845" width="0" style="3" hidden="1" customWidth="1"/>
    <col min="3846" max="3846" width="14.7109375" style="3" customWidth="1"/>
    <col min="3847" max="3847" width="8.85546875" style="3"/>
    <col min="3848" max="3848" width="14.5703125" style="3" bestFit="1" customWidth="1"/>
    <col min="3849" max="4093" width="8.85546875" style="3"/>
    <col min="4094" max="4094" width="10.42578125" style="3" customWidth="1"/>
    <col min="4095" max="4095" width="14.42578125" style="3" customWidth="1"/>
    <col min="4096" max="4096" width="36.42578125" style="3" customWidth="1"/>
    <col min="4097" max="4097" width="36.7109375" style="3" customWidth="1"/>
    <col min="4098" max="4098" width="17.5703125" style="3" customWidth="1"/>
    <col min="4099" max="4101" width="0" style="3" hidden="1" customWidth="1"/>
    <col min="4102" max="4102" width="14.7109375" style="3" customWidth="1"/>
    <col min="4103" max="4103" width="8.85546875" style="3"/>
    <col min="4104" max="4104" width="14.5703125" style="3" bestFit="1" customWidth="1"/>
    <col min="4105" max="4349" width="8.85546875" style="3"/>
    <col min="4350" max="4350" width="10.42578125" style="3" customWidth="1"/>
    <col min="4351" max="4351" width="14.42578125" style="3" customWidth="1"/>
    <col min="4352" max="4352" width="36.42578125" style="3" customWidth="1"/>
    <col min="4353" max="4353" width="36.7109375" style="3" customWidth="1"/>
    <col min="4354" max="4354" width="17.5703125" style="3" customWidth="1"/>
    <col min="4355" max="4357" width="0" style="3" hidden="1" customWidth="1"/>
    <col min="4358" max="4358" width="14.7109375" style="3" customWidth="1"/>
    <col min="4359" max="4359" width="8.85546875" style="3"/>
    <col min="4360" max="4360" width="14.5703125" style="3" bestFit="1" customWidth="1"/>
    <col min="4361" max="4605" width="8.85546875" style="3"/>
    <col min="4606" max="4606" width="10.42578125" style="3" customWidth="1"/>
    <col min="4607" max="4607" width="14.42578125" style="3" customWidth="1"/>
    <col min="4608" max="4608" width="36.42578125" style="3" customWidth="1"/>
    <col min="4609" max="4609" width="36.7109375" style="3" customWidth="1"/>
    <col min="4610" max="4610" width="17.5703125" style="3" customWidth="1"/>
    <col min="4611" max="4613" width="0" style="3" hidden="1" customWidth="1"/>
    <col min="4614" max="4614" width="14.7109375" style="3" customWidth="1"/>
    <col min="4615" max="4615" width="8.85546875" style="3"/>
    <col min="4616" max="4616" width="14.5703125" style="3" bestFit="1" customWidth="1"/>
    <col min="4617" max="4861" width="8.85546875" style="3"/>
    <col min="4862" max="4862" width="10.42578125" style="3" customWidth="1"/>
    <col min="4863" max="4863" width="14.42578125" style="3" customWidth="1"/>
    <col min="4864" max="4864" width="36.42578125" style="3" customWidth="1"/>
    <col min="4865" max="4865" width="36.7109375" style="3" customWidth="1"/>
    <col min="4866" max="4866" width="17.5703125" style="3" customWidth="1"/>
    <col min="4867" max="4869" width="0" style="3" hidden="1" customWidth="1"/>
    <col min="4870" max="4870" width="14.7109375" style="3" customWidth="1"/>
    <col min="4871" max="4871" width="8.85546875" style="3"/>
    <col min="4872" max="4872" width="14.5703125" style="3" bestFit="1" customWidth="1"/>
    <col min="4873" max="5117" width="8.85546875" style="3"/>
    <col min="5118" max="5118" width="10.42578125" style="3" customWidth="1"/>
    <col min="5119" max="5119" width="14.42578125" style="3" customWidth="1"/>
    <col min="5120" max="5120" width="36.42578125" style="3" customWidth="1"/>
    <col min="5121" max="5121" width="36.7109375" style="3" customWidth="1"/>
    <col min="5122" max="5122" width="17.5703125" style="3" customWidth="1"/>
    <col min="5123" max="5125" width="0" style="3" hidden="1" customWidth="1"/>
    <col min="5126" max="5126" width="14.7109375" style="3" customWidth="1"/>
    <col min="5127" max="5127" width="8.85546875" style="3"/>
    <col min="5128" max="5128" width="14.5703125" style="3" bestFit="1" customWidth="1"/>
    <col min="5129" max="5373" width="8.85546875" style="3"/>
    <col min="5374" max="5374" width="10.42578125" style="3" customWidth="1"/>
    <col min="5375" max="5375" width="14.42578125" style="3" customWidth="1"/>
    <col min="5376" max="5376" width="36.42578125" style="3" customWidth="1"/>
    <col min="5377" max="5377" width="36.7109375" style="3" customWidth="1"/>
    <col min="5378" max="5378" width="17.5703125" style="3" customWidth="1"/>
    <col min="5379" max="5381" width="0" style="3" hidden="1" customWidth="1"/>
    <col min="5382" max="5382" width="14.7109375" style="3" customWidth="1"/>
    <col min="5383" max="5383" width="8.85546875" style="3"/>
    <col min="5384" max="5384" width="14.5703125" style="3" bestFit="1" customWidth="1"/>
    <col min="5385" max="5629" width="8.85546875" style="3"/>
    <col min="5630" max="5630" width="10.42578125" style="3" customWidth="1"/>
    <col min="5631" max="5631" width="14.42578125" style="3" customWidth="1"/>
    <col min="5632" max="5632" width="36.42578125" style="3" customWidth="1"/>
    <col min="5633" max="5633" width="36.7109375" style="3" customWidth="1"/>
    <col min="5634" max="5634" width="17.5703125" style="3" customWidth="1"/>
    <col min="5635" max="5637" width="0" style="3" hidden="1" customWidth="1"/>
    <col min="5638" max="5638" width="14.7109375" style="3" customWidth="1"/>
    <col min="5639" max="5639" width="8.85546875" style="3"/>
    <col min="5640" max="5640" width="14.5703125" style="3" bestFit="1" customWidth="1"/>
    <col min="5641" max="5885" width="8.85546875" style="3"/>
    <col min="5886" max="5886" width="10.42578125" style="3" customWidth="1"/>
    <col min="5887" max="5887" width="14.42578125" style="3" customWidth="1"/>
    <col min="5888" max="5888" width="36.42578125" style="3" customWidth="1"/>
    <col min="5889" max="5889" width="36.7109375" style="3" customWidth="1"/>
    <col min="5890" max="5890" width="17.5703125" style="3" customWidth="1"/>
    <col min="5891" max="5893" width="0" style="3" hidden="1" customWidth="1"/>
    <col min="5894" max="5894" width="14.7109375" style="3" customWidth="1"/>
    <col min="5895" max="5895" width="8.85546875" style="3"/>
    <col min="5896" max="5896" width="14.5703125" style="3" bestFit="1" customWidth="1"/>
    <col min="5897" max="6141" width="8.85546875" style="3"/>
    <col min="6142" max="6142" width="10.42578125" style="3" customWidth="1"/>
    <col min="6143" max="6143" width="14.42578125" style="3" customWidth="1"/>
    <col min="6144" max="6144" width="36.42578125" style="3" customWidth="1"/>
    <col min="6145" max="6145" width="36.7109375" style="3" customWidth="1"/>
    <col min="6146" max="6146" width="17.5703125" style="3" customWidth="1"/>
    <col min="6147" max="6149" width="0" style="3" hidden="1" customWidth="1"/>
    <col min="6150" max="6150" width="14.7109375" style="3" customWidth="1"/>
    <col min="6151" max="6151" width="8.85546875" style="3"/>
    <col min="6152" max="6152" width="14.5703125" style="3" bestFit="1" customWidth="1"/>
    <col min="6153" max="6397" width="8.85546875" style="3"/>
    <col min="6398" max="6398" width="10.42578125" style="3" customWidth="1"/>
    <col min="6399" max="6399" width="14.42578125" style="3" customWidth="1"/>
    <col min="6400" max="6400" width="36.42578125" style="3" customWidth="1"/>
    <col min="6401" max="6401" width="36.7109375" style="3" customWidth="1"/>
    <col min="6402" max="6402" width="17.5703125" style="3" customWidth="1"/>
    <col min="6403" max="6405" width="0" style="3" hidden="1" customWidth="1"/>
    <col min="6406" max="6406" width="14.7109375" style="3" customWidth="1"/>
    <col min="6407" max="6407" width="8.85546875" style="3"/>
    <col min="6408" max="6408" width="14.5703125" style="3" bestFit="1" customWidth="1"/>
    <col min="6409" max="6653" width="8.85546875" style="3"/>
    <col min="6654" max="6654" width="10.42578125" style="3" customWidth="1"/>
    <col min="6655" max="6655" width="14.42578125" style="3" customWidth="1"/>
    <col min="6656" max="6656" width="36.42578125" style="3" customWidth="1"/>
    <col min="6657" max="6657" width="36.7109375" style="3" customWidth="1"/>
    <col min="6658" max="6658" width="17.5703125" style="3" customWidth="1"/>
    <col min="6659" max="6661" width="0" style="3" hidden="1" customWidth="1"/>
    <col min="6662" max="6662" width="14.7109375" style="3" customWidth="1"/>
    <col min="6663" max="6663" width="8.85546875" style="3"/>
    <col min="6664" max="6664" width="14.5703125" style="3" bestFit="1" customWidth="1"/>
    <col min="6665" max="6909" width="8.85546875" style="3"/>
    <col min="6910" max="6910" width="10.42578125" style="3" customWidth="1"/>
    <col min="6911" max="6911" width="14.42578125" style="3" customWidth="1"/>
    <col min="6912" max="6912" width="36.42578125" style="3" customWidth="1"/>
    <col min="6913" max="6913" width="36.7109375" style="3" customWidth="1"/>
    <col min="6914" max="6914" width="17.5703125" style="3" customWidth="1"/>
    <col min="6915" max="6917" width="0" style="3" hidden="1" customWidth="1"/>
    <col min="6918" max="6918" width="14.7109375" style="3" customWidth="1"/>
    <col min="6919" max="6919" width="8.85546875" style="3"/>
    <col min="6920" max="6920" width="14.5703125" style="3" bestFit="1" customWidth="1"/>
    <col min="6921" max="7165" width="8.85546875" style="3"/>
    <col min="7166" max="7166" width="10.42578125" style="3" customWidth="1"/>
    <col min="7167" max="7167" width="14.42578125" style="3" customWidth="1"/>
    <col min="7168" max="7168" width="36.42578125" style="3" customWidth="1"/>
    <col min="7169" max="7169" width="36.7109375" style="3" customWidth="1"/>
    <col min="7170" max="7170" width="17.5703125" style="3" customWidth="1"/>
    <col min="7171" max="7173" width="0" style="3" hidden="1" customWidth="1"/>
    <col min="7174" max="7174" width="14.7109375" style="3" customWidth="1"/>
    <col min="7175" max="7175" width="8.85546875" style="3"/>
    <col min="7176" max="7176" width="14.5703125" style="3" bestFit="1" customWidth="1"/>
    <col min="7177" max="7421" width="8.85546875" style="3"/>
    <col min="7422" max="7422" width="10.42578125" style="3" customWidth="1"/>
    <col min="7423" max="7423" width="14.42578125" style="3" customWidth="1"/>
    <col min="7424" max="7424" width="36.42578125" style="3" customWidth="1"/>
    <col min="7425" max="7425" width="36.7109375" style="3" customWidth="1"/>
    <col min="7426" max="7426" width="17.5703125" style="3" customWidth="1"/>
    <col min="7427" max="7429" width="0" style="3" hidden="1" customWidth="1"/>
    <col min="7430" max="7430" width="14.7109375" style="3" customWidth="1"/>
    <col min="7431" max="7431" width="8.85546875" style="3"/>
    <col min="7432" max="7432" width="14.5703125" style="3" bestFit="1" customWidth="1"/>
    <col min="7433" max="7677" width="8.85546875" style="3"/>
    <col min="7678" max="7678" width="10.42578125" style="3" customWidth="1"/>
    <col min="7679" max="7679" width="14.42578125" style="3" customWidth="1"/>
    <col min="7680" max="7680" width="36.42578125" style="3" customWidth="1"/>
    <col min="7681" max="7681" width="36.7109375" style="3" customWidth="1"/>
    <col min="7682" max="7682" width="17.5703125" style="3" customWidth="1"/>
    <col min="7683" max="7685" width="0" style="3" hidden="1" customWidth="1"/>
    <col min="7686" max="7686" width="14.7109375" style="3" customWidth="1"/>
    <col min="7687" max="7687" width="8.85546875" style="3"/>
    <col min="7688" max="7688" width="14.5703125" style="3" bestFit="1" customWidth="1"/>
    <col min="7689" max="7933" width="8.85546875" style="3"/>
    <col min="7934" max="7934" width="10.42578125" style="3" customWidth="1"/>
    <col min="7935" max="7935" width="14.42578125" style="3" customWidth="1"/>
    <col min="7936" max="7936" width="36.42578125" style="3" customWidth="1"/>
    <col min="7937" max="7937" width="36.7109375" style="3" customWidth="1"/>
    <col min="7938" max="7938" width="17.5703125" style="3" customWidth="1"/>
    <col min="7939" max="7941" width="0" style="3" hidden="1" customWidth="1"/>
    <col min="7942" max="7942" width="14.7109375" style="3" customWidth="1"/>
    <col min="7943" max="7943" width="8.85546875" style="3"/>
    <col min="7944" max="7944" width="14.5703125" style="3" bestFit="1" customWidth="1"/>
    <col min="7945" max="8189" width="8.85546875" style="3"/>
    <col min="8190" max="8190" width="10.42578125" style="3" customWidth="1"/>
    <col min="8191" max="8191" width="14.42578125" style="3" customWidth="1"/>
    <col min="8192" max="8192" width="36.42578125" style="3" customWidth="1"/>
    <col min="8193" max="8193" width="36.7109375" style="3" customWidth="1"/>
    <col min="8194" max="8194" width="17.5703125" style="3" customWidth="1"/>
    <col min="8195" max="8197" width="0" style="3" hidden="1" customWidth="1"/>
    <col min="8198" max="8198" width="14.7109375" style="3" customWidth="1"/>
    <col min="8199" max="8199" width="8.85546875" style="3"/>
    <col min="8200" max="8200" width="14.5703125" style="3" bestFit="1" customWidth="1"/>
    <col min="8201" max="8445" width="8.85546875" style="3"/>
    <col min="8446" max="8446" width="10.42578125" style="3" customWidth="1"/>
    <col min="8447" max="8447" width="14.42578125" style="3" customWidth="1"/>
    <col min="8448" max="8448" width="36.42578125" style="3" customWidth="1"/>
    <col min="8449" max="8449" width="36.7109375" style="3" customWidth="1"/>
    <col min="8450" max="8450" width="17.5703125" style="3" customWidth="1"/>
    <col min="8451" max="8453" width="0" style="3" hidden="1" customWidth="1"/>
    <col min="8454" max="8454" width="14.7109375" style="3" customWidth="1"/>
    <col min="8455" max="8455" width="8.85546875" style="3"/>
    <col min="8456" max="8456" width="14.5703125" style="3" bestFit="1" customWidth="1"/>
    <col min="8457" max="8701" width="8.85546875" style="3"/>
    <col min="8702" max="8702" width="10.42578125" style="3" customWidth="1"/>
    <col min="8703" max="8703" width="14.42578125" style="3" customWidth="1"/>
    <col min="8704" max="8704" width="36.42578125" style="3" customWidth="1"/>
    <col min="8705" max="8705" width="36.7109375" style="3" customWidth="1"/>
    <col min="8706" max="8706" width="17.5703125" style="3" customWidth="1"/>
    <col min="8707" max="8709" width="0" style="3" hidden="1" customWidth="1"/>
    <col min="8710" max="8710" width="14.7109375" style="3" customWidth="1"/>
    <col min="8711" max="8711" width="8.85546875" style="3"/>
    <col min="8712" max="8712" width="14.5703125" style="3" bestFit="1" customWidth="1"/>
    <col min="8713" max="8957" width="8.85546875" style="3"/>
    <col min="8958" max="8958" width="10.42578125" style="3" customWidth="1"/>
    <col min="8959" max="8959" width="14.42578125" style="3" customWidth="1"/>
    <col min="8960" max="8960" width="36.42578125" style="3" customWidth="1"/>
    <col min="8961" max="8961" width="36.7109375" style="3" customWidth="1"/>
    <col min="8962" max="8962" width="17.5703125" style="3" customWidth="1"/>
    <col min="8963" max="8965" width="0" style="3" hidden="1" customWidth="1"/>
    <col min="8966" max="8966" width="14.7109375" style="3" customWidth="1"/>
    <col min="8967" max="8967" width="8.85546875" style="3"/>
    <col min="8968" max="8968" width="14.5703125" style="3" bestFit="1" customWidth="1"/>
    <col min="8969" max="9213" width="8.85546875" style="3"/>
    <col min="9214" max="9214" width="10.42578125" style="3" customWidth="1"/>
    <col min="9215" max="9215" width="14.42578125" style="3" customWidth="1"/>
    <col min="9216" max="9216" width="36.42578125" style="3" customWidth="1"/>
    <col min="9217" max="9217" width="36.7109375" style="3" customWidth="1"/>
    <col min="9218" max="9218" width="17.5703125" style="3" customWidth="1"/>
    <col min="9219" max="9221" width="0" style="3" hidden="1" customWidth="1"/>
    <col min="9222" max="9222" width="14.7109375" style="3" customWidth="1"/>
    <col min="9223" max="9223" width="8.85546875" style="3"/>
    <col min="9224" max="9224" width="14.5703125" style="3" bestFit="1" customWidth="1"/>
    <col min="9225" max="9469" width="8.85546875" style="3"/>
    <col min="9470" max="9470" width="10.42578125" style="3" customWidth="1"/>
    <col min="9471" max="9471" width="14.42578125" style="3" customWidth="1"/>
    <col min="9472" max="9472" width="36.42578125" style="3" customWidth="1"/>
    <col min="9473" max="9473" width="36.7109375" style="3" customWidth="1"/>
    <col min="9474" max="9474" width="17.5703125" style="3" customWidth="1"/>
    <col min="9475" max="9477" width="0" style="3" hidden="1" customWidth="1"/>
    <col min="9478" max="9478" width="14.7109375" style="3" customWidth="1"/>
    <col min="9479" max="9479" width="8.85546875" style="3"/>
    <col min="9480" max="9480" width="14.5703125" style="3" bestFit="1" customWidth="1"/>
    <col min="9481" max="9725" width="8.85546875" style="3"/>
    <col min="9726" max="9726" width="10.42578125" style="3" customWidth="1"/>
    <col min="9727" max="9727" width="14.42578125" style="3" customWidth="1"/>
    <col min="9728" max="9728" width="36.42578125" style="3" customWidth="1"/>
    <col min="9729" max="9729" width="36.7109375" style="3" customWidth="1"/>
    <col min="9730" max="9730" width="17.5703125" style="3" customWidth="1"/>
    <col min="9731" max="9733" width="0" style="3" hidden="1" customWidth="1"/>
    <col min="9734" max="9734" width="14.7109375" style="3" customWidth="1"/>
    <col min="9735" max="9735" width="8.85546875" style="3"/>
    <col min="9736" max="9736" width="14.5703125" style="3" bestFit="1" customWidth="1"/>
    <col min="9737" max="9981" width="8.85546875" style="3"/>
    <col min="9982" max="9982" width="10.42578125" style="3" customWidth="1"/>
    <col min="9983" max="9983" width="14.42578125" style="3" customWidth="1"/>
    <col min="9984" max="9984" width="36.42578125" style="3" customWidth="1"/>
    <col min="9985" max="9985" width="36.7109375" style="3" customWidth="1"/>
    <col min="9986" max="9986" width="17.5703125" style="3" customWidth="1"/>
    <col min="9987" max="9989" width="0" style="3" hidden="1" customWidth="1"/>
    <col min="9990" max="9990" width="14.7109375" style="3" customWidth="1"/>
    <col min="9991" max="9991" width="8.85546875" style="3"/>
    <col min="9992" max="9992" width="14.5703125" style="3" bestFit="1" customWidth="1"/>
    <col min="9993" max="10237" width="8.85546875" style="3"/>
    <col min="10238" max="10238" width="10.42578125" style="3" customWidth="1"/>
    <col min="10239" max="10239" width="14.42578125" style="3" customWidth="1"/>
    <col min="10240" max="10240" width="36.42578125" style="3" customWidth="1"/>
    <col min="10241" max="10241" width="36.7109375" style="3" customWidth="1"/>
    <col min="10242" max="10242" width="17.5703125" style="3" customWidth="1"/>
    <col min="10243" max="10245" width="0" style="3" hidden="1" customWidth="1"/>
    <col min="10246" max="10246" width="14.7109375" style="3" customWidth="1"/>
    <col min="10247" max="10247" width="8.85546875" style="3"/>
    <col min="10248" max="10248" width="14.5703125" style="3" bestFit="1" customWidth="1"/>
    <col min="10249" max="10493" width="8.85546875" style="3"/>
    <col min="10494" max="10494" width="10.42578125" style="3" customWidth="1"/>
    <col min="10495" max="10495" width="14.42578125" style="3" customWidth="1"/>
    <col min="10496" max="10496" width="36.42578125" style="3" customWidth="1"/>
    <col min="10497" max="10497" width="36.7109375" style="3" customWidth="1"/>
    <col min="10498" max="10498" width="17.5703125" style="3" customWidth="1"/>
    <col min="10499" max="10501" width="0" style="3" hidden="1" customWidth="1"/>
    <col min="10502" max="10502" width="14.7109375" style="3" customWidth="1"/>
    <col min="10503" max="10503" width="8.85546875" style="3"/>
    <col min="10504" max="10504" width="14.5703125" style="3" bestFit="1" customWidth="1"/>
    <col min="10505" max="10749" width="8.85546875" style="3"/>
    <col min="10750" max="10750" width="10.42578125" style="3" customWidth="1"/>
    <col min="10751" max="10751" width="14.42578125" style="3" customWidth="1"/>
    <col min="10752" max="10752" width="36.42578125" style="3" customWidth="1"/>
    <col min="10753" max="10753" width="36.7109375" style="3" customWidth="1"/>
    <col min="10754" max="10754" width="17.5703125" style="3" customWidth="1"/>
    <col min="10755" max="10757" width="0" style="3" hidden="1" customWidth="1"/>
    <col min="10758" max="10758" width="14.7109375" style="3" customWidth="1"/>
    <col min="10759" max="10759" width="8.85546875" style="3"/>
    <col min="10760" max="10760" width="14.5703125" style="3" bestFit="1" customWidth="1"/>
    <col min="10761" max="11005" width="8.85546875" style="3"/>
    <col min="11006" max="11006" width="10.42578125" style="3" customWidth="1"/>
    <col min="11007" max="11007" width="14.42578125" style="3" customWidth="1"/>
    <col min="11008" max="11008" width="36.42578125" style="3" customWidth="1"/>
    <col min="11009" max="11009" width="36.7109375" style="3" customWidth="1"/>
    <col min="11010" max="11010" width="17.5703125" style="3" customWidth="1"/>
    <col min="11011" max="11013" width="0" style="3" hidden="1" customWidth="1"/>
    <col min="11014" max="11014" width="14.7109375" style="3" customWidth="1"/>
    <col min="11015" max="11015" width="8.85546875" style="3"/>
    <col min="11016" max="11016" width="14.5703125" style="3" bestFit="1" customWidth="1"/>
    <col min="11017" max="11261" width="8.85546875" style="3"/>
    <col min="11262" max="11262" width="10.42578125" style="3" customWidth="1"/>
    <col min="11263" max="11263" width="14.42578125" style="3" customWidth="1"/>
    <col min="11264" max="11264" width="36.42578125" style="3" customWidth="1"/>
    <col min="11265" max="11265" width="36.7109375" style="3" customWidth="1"/>
    <col min="11266" max="11266" width="17.5703125" style="3" customWidth="1"/>
    <col min="11267" max="11269" width="0" style="3" hidden="1" customWidth="1"/>
    <col min="11270" max="11270" width="14.7109375" style="3" customWidth="1"/>
    <col min="11271" max="11271" width="8.85546875" style="3"/>
    <col min="11272" max="11272" width="14.5703125" style="3" bestFit="1" customWidth="1"/>
    <col min="11273" max="11517" width="8.85546875" style="3"/>
    <col min="11518" max="11518" width="10.42578125" style="3" customWidth="1"/>
    <col min="11519" max="11519" width="14.42578125" style="3" customWidth="1"/>
    <col min="11520" max="11520" width="36.42578125" style="3" customWidth="1"/>
    <col min="11521" max="11521" width="36.7109375" style="3" customWidth="1"/>
    <col min="11522" max="11522" width="17.5703125" style="3" customWidth="1"/>
    <col min="11523" max="11525" width="0" style="3" hidden="1" customWidth="1"/>
    <col min="11526" max="11526" width="14.7109375" style="3" customWidth="1"/>
    <col min="11527" max="11527" width="8.85546875" style="3"/>
    <col min="11528" max="11528" width="14.5703125" style="3" bestFit="1" customWidth="1"/>
    <col min="11529" max="11773" width="8.85546875" style="3"/>
    <col min="11774" max="11774" width="10.42578125" style="3" customWidth="1"/>
    <col min="11775" max="11775" width="14.42578125" style="3" customWidth="1"/>
    <col min="11776" max="11776" width="36.42578125" style="3" customWidth="1"/>
    <col min="11777" max="11777" width="36.7109375" style="3" customWidth="1"/>
    <col min="11778" max="11778" width="17.5703125" style="3" customWidth="1"/>
    <col min="11779" max="11781" width="0" style="3" hidden="1" customWidth="1"/>
    <col min="11782" max="11782" width="14.7109375" style="3" customWidth="1"/>
    <col min="11783" max="11783" width="8.85546875" style="3"/>
    <col min="11784" max="11784" width="14.5703125" style="3" bestFit="1" customWidth="1"/>
    <col min="11785" max="12029" width="8.85546875" style="3"/>
    <col min="12030" max="12030" width="10.42578125" style="3" customWidth="1"/>
    <col min="12031" max="12031" width="14.42578125" style="3" customWidth="1"/>
    <col min="12032" max="12032" width="36.42578125" style="3" customWidth="1"/>
    <col min="12033" max="12033" width="36.7109375" style="3" customWidth="1"/>
    <col min="12034" max="12034" width="17.5703125" style="3" customWidth="1"/>
    <col min="12035" max="12037" width="0" style="3" hidden="1" customWidth="1"/>
    <col min="12038" max="12038" width="14.7109375" style="3" customWidth="1"/>
    <col min="12039" max="12039" width="8.85546875" style="3"/>
    <col min="12040" max="12040" width="14.5703125" style="3" bestFit="1" customWidth="1"/>
    <col min="12041" max="12285" width="8.85546875" style="3"/>
    <col min="12286" max="12286" width="10.42578125" style="3" customWidth="1"/>
    <col min="12287" max="12287" width="14.42578125" style="3" customWidth="1"/>
    <col min="12288" max="12288" width="36.42578125" style="3" customWidth="1"/>
    <col min="12289" max="12289" width="36.7109375" style="3" customWidth="1"/>
    <col min="12290" max="12290" width="17.5703125" style="3" customWidth="1"/>
    <col min="12291" max="12293" width="0" style="3" hidden="1" customWidth="1"/>
    <col min="12294" max="12294" width="14.7109375" style="3" customWidth="1"/>
    <col min="12295" max="12295" width="8.85546875" style="3"/>
    <col min="12296" max="12296" width="14.5703125" style="3" bestFit="1" customWidth="1"/>
    <col min="12297" max="12541" width="8.85546875" style="3"/>
    <col min="12542" max="12542" width="10.42578125" style="3" customWidth="1"/>
    <col min="12543" max="12543" width="14.42578125" style="3" customWidth="1"/>
    <col min="12544" max="12544" width="36.42578125" style="3" customWidth="1"/>
    <col min="12545" max="12545" width="36.7109375" style="3" customWidth="1"/>
    <col min="12546" max="12546" width="17.5703125" style="3" customWidth="1"/>
    <col min="12547" max="12549" width="0" style="3" hidden="1" customWidth="1"/>
    <col min="12550" max="12550" width="14.7109375" style="3" customWidth="1"/>
    <col min="12551" max="12551" width="8.85546875" style="3"/>
    <col min="12552" max="12552" width="14.5703125" style="3" bestFit="1" customWidth="1"/>
    <col min="12553" max="12797" width="8.85546875" style="3"/>
    <col min="12798" max="12798" width="10.42578125" style="3" customWidth="1"/>
    <col min="12799" max="12799" width="14.42578125" style="3" customWidth="1"/>
    <col min="12800" max="12800" width="36.42578125" style="3" customWidth="1"/>
    <col min="12801" max="12801" width="36.7109375" style="3" customWidth="1"/>
    <col min="12802" max="12802" width="17.5703125" style="3" customWidth="1"/>
    <col min="12803" max="12805" width="0" style="3" hidden="1" customWidth="1"/>
    <col min="12806" max="12806" width="14.7109375" style="3" customWidth="1"/>
    <col min="12807" max="12807" width="8.85546875" style="3"/>
    <col min="12808" max="12808" width="14.5703125" style="3" bestFit="1" customWidth="1"/>
    <col min="12809" max="13053" width="8.85546875" style="3"/>
    <col min="13054" max="13054" width="10.42578125" style="3" customWidth="1"/>
    <col min="13055" max="13055" width="14.42578125" style="3" customWidth="1"/>
    <col min="13056" max="13056" width="36.42578125" style="3" customWidth="1"/>
    <col min="13057" max="13057" width="36.7109375" style="3" customWidth="1"/>
    <col min="13058" max="13058" width="17.5703125" style="3" customWidth="1"/>
    <col min="13059" max="13061" width="0" style="3" hidden="1" customWidth="1"/>
    <col min="13062" max="13062" width="14.7109375" style="3" customWidth="1"/>
    <col min="13063" max="13063" width="8.85546875" style="3"/>
    <col min="13064" max="13064" width="14.5703125" style="3" bestFit="1" customWidth="1"/>
    <col min="13065" max="13309" width="8.85546875" style="3"/>
    <col min="13310" max="13310" width="10.42578125" style="3" customWidth="1"/>
    <col min="13311" max="13311" width="14.42578125" style="3" customWidth="1"/>
    <col min="13312" max="13312" width="36.42578125" style="3" customWidth="1"/>
    <col min="13313" max="13313" width="36.7109375" style="3" customWidth="1"/>
    <col min="13314" max="13314" width="17.5703125" style="3" customWidth="1"/>
    <col min="13315" max="13317" width="0" style="3" hidden="1" customWidth="1"/>
    <col min="13318" max="13318" width="14.7109375" style="3" customWidth="1"/>
    <col min="13319" max="13319" width="8.85546875" style="3"/>
    <col min="13320" max="13320" width="14.5703125" style="3" bestFit="1" customWidth="1"/>
    <col min="13321" max="13565" width="8.85546875" style="3"/>
    <col min="13566" max="13566" width="10.42578125" style="3" customWidth="1"/>
    <col min="13567" max="13567" width="14.42578125" style="3" customWidth="1"/>
    <col min="13568" max="13568" width="36.42578125" style="3" customWidth="1"/>
    <col min="13569" max="13569" width="36.7109375" style="3" customWidth="1"/>
    <col min="13570" max="13570" width="17.5703125" style="3" customWidth="1"/>
    <col min="13571" max="13573" width="0" style="3" hidden="1" customWidth="1"/>
    <col min="13574" max="13574" width="14.7109375" style="3" customWidth="1"/>
    <col min="13575" max="13575" width="8.85546875" style="3"/>
    <col min="13576" max="13576" width="14.5703125" style="3" bestFit="1" customWidth="1"/>
    <col min="13577" max="13821" width="8.85546875" style="3"/>
    <col min="13822" max="13822" width="10.42578125" style="3" customWidth="1"/>
    <col min="13823" max="13823" width="14.42578125" style="3" customWidth="1"/>
    <col min="13824" max="13824" width="36.42578125" style="3" customWidth="1"/>
    <col min="13825" max="13825" width="36.7109375" style="3" customWidth="1"/>
    <col min="13826" max="13826" width="17.5703125" style="3" customWidth="1"/>
    <col min="13827" max="13829" width="0" style="3" hidden="1" customWidth="1"/>
    <col min="13830" max="13830" width="14.7109375" style="3" customWidth="1"/>
    <col min="13831" max="13831" width="8.85546875" style="3"/>
    <col min="13832" max="13832" width="14.5703125" style="3" bestFit="1" customWidth="1"/>
    <col min="13833" max="14077" width="8.85546875" style="3"/>
    <col min="14078" max="14078" width="10.42578125" style="3" customWidth="1"/>
    <col min="14079" max="14079" width="14.42578125" style="3" customWidth="1"/>
    <col min="14080" max="14080" width="36.42578125" style="3" customWidth="1"/>
    <col min="14081" max="14081" width="36.7109375" style="3" customWidth="1"/>
    <col min="14082" max="14082" width="17.5703125" style="3" customWidth="1"/>
    <col min="14083" max="14085" width="0" style="3" hidden="1" customWidth="1"/>
    <col min="14086" max="14086" width="14.7109375" style="3" customWidth="1"/>
    <col min="14087" max="14087" width="8.85546875" style="3"/>
    <col min="14088" max="14088" width="14.5703125" style="3" bestFit="1" customWidth="1"/>
    <col min="14089" max="14333" width="8.85546875" style="3"/>
    <col min="14334" max="14334" width="10.42578125" style="3" customWidth="1"/>
    <col min="14335" max="14335" width="14.42578125" style="3" customWidth="1"/>
    <col min="14336" max="14336" width="36.42578125" style="3" customWidth="1"/>
    <col min="14337" max="14337" width="36.7109375" style="3" customWidth="1"/>
    <col min="14338" max="14338" width="17.5703125" style="3" customWidth="1"/>
    <col min="14339" max="14341" width="0" style="3" hidden="1" customWidth="1"/>
    <col min="14342" max="14342" width="14.7109375" style="3" customWidth="1"/>
    <col min="14343" max="14343" width="8.85546875" style="3"/>
    <col min="14344" max="14344" width="14.5703125" style="3" bestFit="1" customWidth="1"/>
    <col min="14345" max="14589" width="8.85546875" style="3"/>
    <col min="14590" max="14590" width="10.42578125" style="3" customWidth="1"/>
    <col min="14591" max="14591" width="14.42578125" style="3" customWidth="1"/>
    <col min="14592" max="14592" width="36.42578125" style="3" customWidth="1"/>
    <col min="14593" max="14593" width="36.7109375" style="3" customWidth="1"/>
    <col min="14594" max="14594" width="17.5703125" style="3" customWidth="1"/>
    <col min="14595" max="14597" width="0" style="3" hidden="1" customWidth="1"/>
    <col min="14598" max="14598" width="14.7109375" style="3" customWidth="1"/>
    <col min="14599" max="14599" width="8.85546875" style="3"/>
    <col min="14600" max="14600" width="14.5703125" style="3" bestFit="1" customWidth="1"/>
    <col min="14601" max="14845" width="8.85546875" style="3"/>
    <col min="14846" max="14846" width="10.42578125" style="3" customWidth="1"/>
    <col min="14847" max="14847" width="14.42578125" style="3" customWidth="1"/>
    <col min="14848" max="14848" width="36.42578125" style="3" customWidth="1"/>
    <col min="14849" max="14849" width="36.7109375" style="3" customWidth="1"/>
    <col min="14850" max="14850" width="17.5703125" style="3" customWidth="1"/>
    <col min="14851" max="14853" width="0" style="3" hidden="1" customWidth="1"/>
    <col min="14854" max="14854" width="14.7109375" style="3" customWidth="1"/>
    <col min="14855" max="14855" width="8.85546875" style="3"/>
    <col min="14856" max="14856" width="14.5703125" style="3" bestFit="1" customWidth="1"/>
    <col min="14857" max="15101" width="8.85546875" style="3"/>
    <col min="15102" max="15102" width="10.42578125" style="3" customWidth="1"/>
    <col min="15103" max="15103" width="14.42578125" style="3" customWidth="1"/>
    <col min="15104" max="15104" width="36.42578125" style="3" customWidth="1"/>
    <col min="15105" max="15105" width="36.7109375" style="3" customWidth="1"/>
    <col min="15106" max="15106" width="17.5703125" style="3" customWidth="1"/>
    <col min="15107" max="15109" width="0" style="3" hidden="1" customWidth="1"/>
    <col min="15110" max="15110" width="14.7109375" style="3" customWidth="1"/>
    <col min="15111" max="15111" width="8.85546875" style="3"/>
    <col min="15112" max="15112" width="14.5703125" style="3" bestFit="1" customWidth="1"/>
    <col min="15113" max="15357" width="8.85546875" style="3"/>
    <col min="15358" max="15358" width="10.42578125" style="3" customWidth="1"/>
    <col min="15359" max="15359" width="14.42578125" style="3" customWidth="1"/>
    <col min="15360" max="15360" width="36.42578125" style="3" customWidth="1"/>
    <col min="15361" max="15361" width="36.7109375" style="3" customWidth="1"/>
    <col min="15362" max="15362" width="17.5703125" style="3" customWidth="1"/>
    <col min="15363" max="15365" width="0" style="3" hidden="1" customWidth="1"/>
    <col min="15366" max="15366" width="14.7109375" style="3" customWidth="1"/>
    <col min="15367" max="15367" width="8.85546875" style="3"/>
    <col min="15368" max="15368" width="14.5703125" style="3" bestFit="1" customWidth="1"/>
    <col min="15369" max="15613" width="8.85546875" style="3"/>
    <col min="15614" max="15614" width="10.42578125" style="3" customWidth="1"/>
    <col min="15615" max="15615" width="14.42578125" style="3" customWidth="1"/>
    <col min="15616" max="15616" width="36.42578125" style="3" customWidth="1"/>
    <col min="15617" max="15617" width="36.7109375" style="3" customWidth="1"/>
    <col min="15618" max="15618" width="17.5703125" style="3" customWidth="1"/>
    <col min="15619" max="15621" width="0" style="3" hidden="1" customWidth="1"/>
    <col min="15622" max="15622" width="14.7109375" style="3" customWidth="1"/>
    <col min="15623" max="15623" width="8.85546875" style="3"/>
    <col min="15624" max="15624" width="14.5703125" style="3" bestFit="1" customWidth="1"/>
    <col min="15625" max="15869" width="8.85546875" style="3"/>
    <col min="15870" max="15870" width="10.42578125" style="3" customWidth="1"/>
    <col min="15871" max="15871" width="14.42578125" style="3" customWidth="1"/>
    <col min="15872" max="15872" width="36.42578125" style="3" customWidth="1"/>
    <col min="15873" max="15873" width="36.7109375" style="3" customWidth="1"/>
    <col min="15874" max="15874" width="17.5703125" style="3" customWidth="1"/>
    <col min="15875" max="15877" width="0" style="3" hidden="1" customWidth="1"/>
    <col min="15878" max="15878" width="14.7109375" style="3" customWidth="1"/>
    <col min="15879" max="15879" width="8.85546875" style="3"/>
    <col min="15880" max="15880" width="14.5703125" style="3" bestFit="1" customWidth="1"/>
    <col min="15881" max="16125" width="8.85546875" style="3"/>
    <col min="16126" max="16126" width="10.42578125" style="3" customWidth="1"/>
    <col min="16127" max="16127" width="14.42578125" style="3" customWidth="1"/>
    <col min="16128" max="16128" width="36.42578125" style="3" customWidth="1"/>
    <col min="16129" max="16129" width="36.7109375" style="3" customWidth="1"/>
    <col min="16130" max="16130" width="17.5703125" style="3" customWidth="1"/>
    <col min="16131" max="16133" width="0" style="3" hidden="1" customWidth="1"/>
    <col min="16134" max="16134" width="14.7109375" style="3" customWidth="1"/>
    <col min="16135" max="16135" width="8.85546875" style="3"/>
    <col min="16136" max="16136" width="14.5703125" style="3" bestFit="1" customWidth="1"/>
    <col min="16137" max="16381" width="8.85546875" style="3"/>
    <col min="16382" max="16384" width="8.85546875" style="3" customWidth="1"/>
  </cols>
  <sheetData>
    <row r="1" spans="1:8">
      <c r="E1" s="27"/>
      <c r="H1" s="27" t="s">
        <v>62</v>
      </c>
    </row>
    <row r="2" spans="1:8">
      <c r="E2" s="27"/>
      <c r="H2" s="27" t="s">
        <v>50</v>
      </c>
    </row>
    <row r="3" spans="1:8">
      <c r="E3" s="27"/>
      <c r="H3" s="27" t="s">
        <v>51</v>
      </c>
    </row>
    <row r="4" spans="1:8">
      <c r="E4" s="27"/>
      <c r="H4" s="27" t="s">
        <v>54</v>
      </c>
    </row>
    <row r="5" spans="1:8">
      <c r="E5" s="27"/>
      <c r="H5" s="27" t="s">
        <v>52</v>
      </c>
    </row>
    <row r="6" spans="1:8">
      <c r="E6" s="27"/>
      <c r="H6" s="27"/>
    </row>
    <row r="7" spans="1:8">
      <c r="E7" s="27"/>
    </row>
    <row r="9" spans="1:8" ht="39.75" customHeight="1">
      <c r="A9" s="88" t="s">
        <v>89</v>
      </c>
      <c r="B9" s="88"/>
      <c r="C9" s="88"/>
      <c r="D9" s="88"/>
      <c r="E9" s="88"/>
      <c r="F9" s="88"/>
      <c r="G9" s="88"/>
      <c r="H9" s="88"/>
    </row>
    <row r="10" spans="1:8" ht="14.25" customHeight="1">
      <c r="A10" s="28"/>
      <c r="B10" s="28"/>
      <c r="C10" s="28"/>
      <c r="D10" s="28"/>
      <c r="E10" s="28"/>
    </row>
    <row r="11" spans="1:8">
      <c r="A11" s="90" t="s">
        <v>90</v>
      </c>
      <c r="B11" s="92" t="s">
        <v>68</v>
      </c>
      <c r="C11" s="92"/>
      <c r="D11" s="92"/>
      <c r="E11" s="92"/>
      <c r="F11" s="92"/>
      <c r="G11" s="90" t="s">
        <v>66</v>
      </c>
      <c r="H11" s="90" t="s">
        <v>567</v>
      </c>
    </row>
    <row r="12" spans="1:8">
      <c r="A12" s="91"/>
      <c r="B12" s="90" t="s">
        <v>63</v>
      </c>
      <c r="C12" s="90" t="s">
        <v>64</v>
      </c>
      <c r="D12" s="90" t="s">
        <v>65</v>
      </c>
      <c r="E12" s="90" t="s">
        <v>69</v>
      </c>
      <c r="F12" s="96" t="s">
        <v>67</v>
      </c>
      <c r="G12" s="90"/>
      <c r="H12" s="93"/>
    </row>
    <row r="13" spans="1:8" ht="146.25" customHeight="1">
      <c r="A13" s="91"/>
      <c r="B13" s="94"/>
      <c r="C13" s="95"/>
      <c r="D13" s="90"/>
      <c r="E13" s="95"/>
      <c r="F13" s="97"/>
      <c r="G13" s="90"/>
      <c r="H13" s="93"/>
    </row>
    <row r="14" spans="1:8">
      <c r="A14" s="34">
        <v>1</v>
      </c>
      <c r="B14" s="66">
        <v>2</v>
      </c>
      <c r="C14" s="34">
        <v>3</v>
      </c>
      <c r="D14" s="34">
        <v>4</v>
      </c>
      <c r="E14" s="34">
        <v>5</v>
      </c>
      <c r="F14" s="67">
        <v>6</v>
      </c>
      <c r="G14" s="67">
        <v>7</v>
      </c>
      <c r="H14" s="30">
        <v>8</v>
      </c>
    </row>
    <row r="15" spans="1:8">
      <c r="A15" s="68">
        <v>1500</v>
      </c>
      <c r="B15" s="89"/>
      <c r="C15" s="89"/>
      <c r="D15" s="89"/>
      <c r="E15" s="89"/>
      <c r="F15" s="89"/>
      <c r="G15" s="68">
        <v>-77.650000000000006</v>
      </c>
      <c r="H15" s="68">
        <f>A15+G15</f>
        <v>1422.35</v>
      </c>
    </row>
    <row r="16" spans="1:8" ht="157.5">
      <c r="A16" s="68"/>
      <c r="B16" s="69" t="s">
        <v>91</v>
      </c>
      <c r="C16" s="69" t="s">
        <v>92</v>
      </c>
      <c r="D16" s="70" t="s">
        <v>93</v>
      </c>
      <c r="E16" s="71">
        <v>8.15</v>
      </c>
      <c r="F16" s="71">
        <v>0</v>
      </c>
      <c r="G16" s="68"/>
      <c r="H16" s="68"/>
    </row>
    <row r="17" spans="1:8" ht="157.5">
      <c r="A17" s="68"/>
      <c r="B17" s="72" t="s">
        <v>94</v>
      </c>
      <c r="C17" s="69" t="s">
        <v>95</v>
      </c>
      <c r="D17" s="70" t="s">
        <v>93</v>
      </c>
      <c r="E17" s="71">
        <v>15</v>
      </c>
      <c r="F17" s="71">
        <v>15</v>
      </c>
      <c r="G17" s="68"/>
      <c r="H17" s="68"/>
    </row>
    <row r="18" spans="1:8" ht="141.75">
      <c r="A18" s="68"/>
      <c r="B18" s="69" t="s">
        <v>96</v>
      </c>
      <c r="C18" s="69" t="s">
        <v>97</v>
      </c>
      <c r="D18" s="70" t="s">
        <v>93</v>
      </c>
      <c r="E18" s="71">
        <v>6.6</v>
      </c>
      <c r="F18" s="71">
        <v>6.6</v>
      </c>
      <c r="G18" s="68"/>
      <c r="H18" s="68"/>
    </row>
    <row r="19" spans="1:8" ht="141.75">
      <c r="A19" s="68"/>
      <c r="B19" s="69" t="s">
        <v>98</v>
      </c>
      <c r="C19" s="69" t="s">
        <v>95</v>
      </c>
      <c r="D19" s="70" t="s">
        <v>93</v>
      </c>
      <c r="E19" s="71">
        <v>15</v>
      </c>
      <c r="F19" s="71">
        <v>15</v>
      </c>
      <c r="G19" s="68"/>
      <c r="H19" s="68"/>
    </row>
    <row r="20" spans="1:8" ht="141.75">
      <c r="A20" s="68"/>
      <c r="B20" s="69" t="s">
        <v>99</v>
      </c>
      <c r="C20" s="69" t="s">
        <v>568</v>
      </c>
      <c r="D20" s="70" t="s">
        <v>93</v>
      </c>
      <c r="E20" s="71">
        <v>5.34</v>
      </c>
      <c r="F20" s="71">
        <v>5.34</v>
      </c>
      <c r="G20" s="68"/>
      <c r="H20" s="68"/>
    </row>
    <row r="21" spans="1:8" ht="141.75">
      <c r="A21" s="68"/>
      <c r="B21" s="69" t="s">
        <v>100</v>
      </c>
      <c r="C21" s="69" t="s">
        <v>564</v>
      </c>
      <c r="D21" s="70" t="s">
        <v>101</v>
      </c>
      <c r="E21" s="71">
        <v>1036.76</v>
      </c>
      <c r="F21" s="71">
        <v>1036.76</v>
      </c>
      <c r="G21" s="68"/>
      <c r="H21" s="68"/>
    </row>
    <row r="22" spans="1:8" ht="141.75">
      <c r="A22" s="68"/>
      <c r="B22" s="69" t="s">
        <v>562</v>
      </c>
      <c r="C22" s="69" t="s">
        <v>565</v>
      </c>
      <c r="D22" s="70" t="s">
        <v>93</v>
      </c>
      <c r="E22" s="71">
        <v>85</v>
      </c>
      <c r="F22" s="71">
        <v>85</v>
      </c>
      <c r="G22" s="68"/>
      <c r="H22" s="68"/>
    </row>
    <row r="23" spans="1:8" ht="141.75">
      <c r="A23" s="68"/>
      <c r="B23" s="69" t="s">
        <v>563</v>
      </c>
      <c r="C23" s="69" t="s">
        <v>566</v>
      </c>
      <c r="D23" s="70" t="s">
        <v>101</v>
      </c>
      <c r="E23" s="71">
        <v>250.5</v>
      </c>
      <c r="F23" s="71">
        <v>250.5</v>
      </c>
      <c r="G23" s="68"/>
      <c r="H23" s="68"/>
    </row>
    <row r="24" spans="1:8">
      <c r="A24" s="73"/>
      <c r="B24" s="87" t="s">
        <v>27</v>
      </c>
      <c r="C24" s="87"/>
      <c r="D24" s="87"/>
      <c r="E24" s="74">
        <f>SUM(E16:E23)</f>
        <v>1422.35</v>
      </c>
      <c r="F24" s="74">
        <f>SUM(F16:F23)</f>
        <v>1414.2</v>
      </c>
      <c r="G24" s="74"/>
      <c r="H24" s="75"/>
    </row>
  </sheetData>
  <mergeCells count="12">
    <mergeCell ref="B24:D24"/>
    <mergeCell ref="A9:H9"/>
    <mergeCell ref="B15:F15"/>
    <mergeCell ref="A11:A13"/>
    <mergeCell ref="B11:F11"/>
    <mergeCell ref="H11:H13"/>
    <mergeCell ref="B12:B13"/>
    <mergeCell ref="C12:C13"/>
    <mergeCell ref="D12:D13"/>
    <mergeCell ref="E12:E13"/>
    <mergeCell ref="F12:F13"/>
    <mergeCell ref="G11:G13"/>
  </mergeCells>
  <pageMargins left="0.19685039370078741" right="0.19685039370078741" top="0.19685039370078741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Прил.4!Область_печати</vt:lpstr>
      <vt:lpstr>Прил.6!Область_печати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Цветкова</cp:lastModifiedBy>
  <cp:lastPrinted>2021-03-16T06:25:07Z</cp:lastPrinted>
  <dcterms:created xsi:type="dcterms:W3CDTF">2002-03-11T10:22:12Z</dcterms:created>
  <dcterms:modified xsi:type="dcterms:W3CDTF">2022-03-01T12:51:24Z</dcterms:modified>
</cp:coreProperties>
</file>